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tusikS\AppData\Local\Microsoft\Windows\INetCache\Content.Outlook\4GIUFSZG\"/>
    </mc:Choice>
  </mc:AlternateContent>
  <xr:revisionPtr revIDLastSave="0" documentId="8_{777F9F75-6399-42DD-B860-2CF4BE55F5F0}" xr6:coauthVersionLast="47" xr6:coauthVersionMax="47" xr10:uidLastSave="{00000000-0000-0000-0000-000000000000}"/>
  <bookViews>
    <workbookView xWindow="-110" yWindow="-110" windowWidth="19420" windowHeight="10300" xr2:uid="{6A8E5B2C-ED01-4470-83A2-5B426F78F2BB}"/>
  </bookViews>
  <sheets>
    <sheet name="ELectrical" sheetId="1" r:id="rId1"/>
  </sheets>
  <externalReferences>
    <externalReference r:id="rId2"/>
    <externalReference r:id="rId3"/>
    <externalReference r:id="rId4"/>
    <externalReference r:id="rId5"/>
  </externalReferences>
  <definedNames>
    <definedName name="\a">#N/A</definedName>
    <definedName name="\b">[1]DCF!#REF!</definedName>
    <definedName name="\c">[1]DCF!#REF!</definedName>
    <definedName name="\d">#N/A</definedName>
    <definedName name="\e">[1]DCF!#REF!</definedName>
    <definedName name="\f">[1]DCF!#REF!</definedName>
    <definedName name="\g">[1]DCF!#REF!</definedName>
    <definedName name="\h">[1]DCF!#REF!</definedName>
    <definedName name="\i">[1]DCF!#REF!</definedName>
    <definedName name="_17_">[1]DCF!#REF!</definedName>
    <definedName name="_19_0">[2]DCF!#REF!</definedName>
    <definedName name="_28L">[1]DCF!#REF!</definedName>
    <definedName name="_30P_0Print_Area">[2]DCF!#REF!</definedName>
    <definedName name="_38P__Print_Area">[1]DCF!#REF!</definedName>
    <definedName name="_9_">[1]DCF!#REF!</definedName>
    <definedName name="_C8">#REF!</definedName>
    <definedName name="_J">[1]DCF!#REF!</definedName>
    <definedName name="_Order1" hidden="1">255</definedName>
    <definedName name="_Z">#REF!</definedName>
    <definedName name="ACwvu.all." hidden="1">#REF!</definedName>
    <definedName name="ACwvu.prices." hidden="1">#REF!</definedName>
    <definedName name="ACwvu.summary." hidden="1">#REF!</definedName>
    <definedName name="Cwvu.summary." hidden="1">#REF!</definedName>
    <definedName name="PAGE1">#N/A</definedName>
    <definedName name="_xlnm.Print_Area" localSheetId="0">ELectrical!$A$1:$G$109</definedName>
    <definedName name="Print_Area_MI">#REF!</definedName>
    <definedName name="Rwvu.all." hidden="1">#REF!,#REF!</definedName>
    <definedName name="Rwvu.prices." hidden="1">#REF!,#REF!</definedName>
    <definedName name="Rwvu.summary." hidden="1">#REF!</definedName>
    <definedName name="solver_adj" hidden="1">#REF!</definedName>
    <definedName name="solver_drv" hidden="1">1</definedName>
    <definedName name="solver_est" hidden="1">1</definedName>
    <definedName name="solver_itr" hidden="1">100</definedName>
    <definedName name="solver_lin" hidden="1">1</definedName>
    <definedName name="solver_num" hidden="1">0</definedName>
    <definedName name="solver_nwt" hidden="1">1</definedName>
    <definedName name="solver_opt" hidden="1">#REF!</definedName>
    <definedName name="solver_pre" hidden="1">0.0001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500063</definedName>
    <definedName name="Swvu.all." hidden="1">#REF!</definedName>
    <definedName name="Swvu.prices." hidden="1">#REF!</definedName>
    <definedName name="Swvu.summary." hidden="1">#REF!</definedName>
    <definedName name="THAT">[1]DCF!$CB$3:$CC$88</definedName>
    <definedName name="THIS">[1]DCF!$CB$3:$CB$90</definedName>
    <definedName name="wvu.all." hidden="1">{TRUE,TRUE,-1.25,-15.5,604.5,343.5,FALSE,TRUE,TRUE,TRUE,0,1,#N/A,2825,#N/A,20.4210526315789,30.2307692307692,1,FALSE,FALSE,3,TRUE,1,FALSE,79,"Swvu.all.","ACwvu.all.",#N/A,FALSE,FALSE,0.31,0.33,0.7,0.46,2,"&amp;LPage &amp;P of &amp;N&amp;CSheet : &amp;A&amp;R&amp;D   &amp;T  ","",FALSE,FALSE,FALSE,TRUE,1,#N/A,1,100,FALSE,FALSE,"Rwvu.all.",#N/A,FALSE,FALSE,FALSE,9,300,300,FALSE,FALSE,TRUE,TRUE,TRUE}</definedName>
    <definedName name="wvu.prices." hidden="1">{TRUE,TRUE,-1.25,-15.5,604.5,343.5,FALSE,TRUE,TRUE,TRUE,0,1,#N/A,1615,#N/A,20.4210526315789,22.4,1,FALSE,FALSE,3,TRUE,1,FALSE,79,"Swvu.prices.","ACwvu.prices.",#N/A,FALSE,FALSE,0.31,0.33,0.7,0.46,2,"&amp;LPage &amp;P of &amp;N&amp;CSheet : &amp;A&amp;R&amp;D   &amp;T  ","",FALSE,FALSE,FALSE,TRUE,1,#N/A,1,100,FALSE,FALSE,"Rwvu.prices.",#N/A,FALSE,FALSE,FALSE,9,300,300,FALSE,FALSE,TRUE,TRUE,TRUE}</definedName>
    <definedName name="wvu.summary." hidden="1">{TRUE,TRUE,-0.8,-17,618,391.2,FALSE,TRUE,TRUE,TRUE,0,1,#N/A,1,#N/A,26.25,79.6470588235294,1,FALSE,FALSE,3,TRUE,1,FALSE,75,"Swvu.summary.","ACwvu.summary.",#N/A,FALSE,FALSE,1.07,0.25,2.07,0.75,1,"&amp;R&amp;D  &amp;T
&amp;F  &amp;A","",FALSE,FALSE,FALSE,TRUE,1,130,#N/A,#N/A,FALSE,FALSE,"Rwvu.summary.","Cwvu.summary.",FALSE,FALSE,TRUE,9,300,300,FALSE,FALSE,TRUE,TRUE,TRUE}</definedName>
    <definedName name="Z_07E28E77_F6FA_11D1_8C51_444553540000_.wvu.Cols" hidden="1">#REF!,#REF!</definedName>
    <definedName name="Z_07E28E80_F6FA_11D1_8C51_444553540000_.wvu.Cols" hidden="1">#REF!,#REF!</definedName>
    <definedName name="Z_07E28E85_F6FA_11D1_8C51_444553540000_.wvu.Cols" hidden="1">#REF!</definedName>
    <definedName name="Z_0F778F74_F6F1_11D1_8C51_444553540000_.wvu.Cols" hidden="1">#REF!,#REF!</definedName>
    <definedName name="Z_0F778F7D_F6F1_11D1_8C51_444553540000_.wvu.Cols" hidden="1">#REF!,#REF!</definedName>
    <definedName name="Z_0F778F82_F6F1_11D1_8C51_444553540000_.wvu.Cols" hidden="1">#REF!</definedName>
    <definedName name="Z_1BB37995_F9EC_11D1_8C51_444553540000_.wvu.Cols" hidden="1">#REF!,#REF!</definedName>
    <definedName name="Z_1BB3799E_F9EC_11D1_8C51_444553540000_.wvu.Cols" hidden="1">#REF!,#REF!</definedName>
    <definedName name="Z_1BB379A3_F9EC_11D1_8C51_444553540000_.wvu.Cols" hidden="1">#REF!</definedName>
    <definedName name="Z_1C8D1AB5_F70D_11D1_8C51_444553540000_.wvu.Cols" hidden="1">#REF!,#REF!</definedName>
    <definedName name="Z_1C8D1ABE_F70D_11D1_8C51_444553540000_.wvu.Cols" hidden="1">#REF!,#REF!</definedName>
    <definedName name="Z_1C8D1AC3_F70D_11D1_8C51_444553540000_.wvu.Cols" hidden="1">#REF!</definedName>
    <definedName name="Z_201040E3_EFFE_11D1_A0B0_00A0246C5A5D_.wvu.Cols" hidden="1">#REF!,#REF!</definedName>
    <definedName name="Z_201040EC_EFFE_11D1_A0B0_00A0246C5A5D_.wvu.Cols" hidden="1">#REF!,#REF!</definedName>
    <definedName name="Z_201040F1_EFFE_11D1_A0B0_00A0246C5A5D_.wvu.Cols" hidden="1">#REF!</definedName>
    <definedName name="Z_2F9A8219_FAB3_11D1_8C51_444553540000_.wvu.Cols" hidden="1">#REF!,#REF!</definedName>
    <definedName name="Z_2F9A8222_FAB3_11D1_8C51_444553540000_.wvu.Cols" hidden="1">#REF!,#REF!</definedName>
    <definedName name="Z_2F9A8227_FAB3_11D1_8C51_444553540000_.wvu.Cols" hidden="1">#REF!</definedName>
    <definedName name="Z_36EC52B6_F657_11D1_8C51_444553540000_.wvu.Cols" hidden="1">#REF!,#REF!</definedName>
    <definedName name="Z_36EC52C0_F657_11D1_8C51_444553540000_.wvu.Cols" hidden="1">#REF!,#REF!</definedName>
    <definedName name="Z_36EC52C6_F657_11D1_8C51_444553540000_.wvu.Cols" hidden="1">#REF!</definedName>
    <definedName name="Z_42D42DD2_F3CA_11D1_8C51_444553540000_.wvu.Cols" hidden="1">#REF!,#REF!</definedName>
    <definedName name="Z_42D42DDB_F3CA_11D1_8C51_444553540000_.wvu.Cols" hidden="1">#REF!,#REF!</definedName>
    <definedName name="Z_42D42DE0_F3CA_11D1_8C51_444553540000_.wvu.Cols" hidden="1">#REF!</definedName>
    <definedName name="Z_5488E252_F3A7_11D1_8C51_444553540000_.wvu.Cols" hidden="1">#REF!,#REF!</definedName>
    <definedName name="Z_5488E25B_F3A7_11D1_8C51_444553540000_.wvu.Cols" hidden="1">#REF!,#REF!</definedName>
    <definedName name="Z_5488E260_F3A7_11D1_8C51_444553540000_.wvu.Cols" hidden="1">#REF!</definedName>
    <definedName name="Z_57011824_F624_11D1_8C51_444553540000_.wvu.Cols" hidden="1">#REF!,#REF!</definedName>
    <definedName name="Z_5701182E_F624_11D1_8C51_444553540000_.wvu.Cols" hidden="1">#REF!,#REF!</definedName>
    <definedName name="Z_57011834_F624_11D1_8C51_444553540000_.wvu.Cols" hidden="1">#REF!</definedName>
    <definedName name="Z_7C7048D6_F613_11D1_8C51_444553540000_.wvu.Cols" hidden="1">#REF!,#REF!</definedName>
    <definedName name="Z_7C7048E0_F613_11D1_8C51_444553540000_.wvu.Cols" hidden="1">#REF!,#REF!</definedName>
    <definedName name="Z_7C7048E6_F613_11D1_8C51_444553540000_.wvu.Cols" hidden="1">#REF!</definedName>
    <definedName name="Z_88CD029A_F928_11D1_8C51_444553540000_.wvu.Cols" hidden="1">#REF!,#REF!</definedName>
    <definedName name="Z_88CD02A3_F928_11D1_8C51_444553540000_.wvu.Cols" hidden="1">#REF!,#REF!</definedName>
    <definedName name="Z_88CD02A8_F928_11D1_8C51_444553540000_.wvu.Cols" hidden="1">#REF!</definedName>
    <definedName name="Z_96929736_F6C3_11D1_8C51_444553540000_.wvu.Cols" hidden="1">#REF!,#REF!</definedName>
    <definedName name="Z_96929740_F6C3_11D1_8C51_444553540000_.wvu.Cols" hidden="1">#REF!,#REF!</definedName>
    <definedName name="Z_96929746_F6C3_11D1_8C51_444553540000_.wvu.Cols" hidden="1">#REF!</definedName>
    <definedName name="Z_98F27197_11A4_11D2_8C51_444553540000_.wvu.Cols" hidden="1">#REF!,#REF!</definedName>
    <definedName name="Z_98F271A0_11A4_11D2_8C51_444553540000_.wvu.Cols" hidden="1">#REF!,#REF!</definedName>
    <definedName name="Z_98F271A5_11A4_11D2_8C51_444553540000_.wvu.Cols" hidden="1">#REF!</definedName>
    <definedName name="Z_AD5D9037_FB84_11D1_8C51_444553540000_.wvu.Cols" hidden="1">#REF!,#REF!</definedName>
    <definedName name="Z_AD5D9040_FB84_11D1_8C51_444553540000_.wvu.Cols" hidden="1">#REF!,#REF!</definedName>
    <definedName name="Z_AD5D9045_FB84_11D1_8C51_444553540000_.wvu.Cols" hidden="1">#REF!</definedName>
    <definedName name="Z_ADC94474_F55C_11D1_8C51_444553540000_.wvu.Cols" hidden="1">#REF!,#REF!</definedName>
    <definedName name="Z_ADC9447D_F55C_11D1_8C51_444553540000_.wvu.Cols" hidden="1">#REF!,#REF!</definedName>
    <definedName name="Z_ADC94482_F55C_11D1_8C51_444553540000_.wvu.Cols" hidden="1">#REF!</definedName>
    <definedName name="Z_C772F4DA_F46C_11D1_8C51_444553540000_.wvu.Cols" hidden="1">#REF!,#REF!</definedName>
    <definedName name="Z_C772F4E3_F46C_11D1_8C51_444553540000_.wvu.Cols" hidden="1">#REF!,#REF!</definedName>
    <definedName name="Z_C772F4E8_F46C_11D1_8C51_444553540000_.wvu.Cols" hidden="1">#REF!</definedName>
    <definedName name="Z_DD23A3E7_1197_11D2_8C51_444553540000_.wvu.Cols" hidden="1">#REF!,#REF!</definedName>
    <definedName name="Z_DD23A3F0_1197_11D2_8C51_444553540000_.wvu.Cols" hidden="1">#REF!,#REF!</definedName>
    <definedName name="Z_DD23A3F5_1197_11D2_8C51_444553540000_.wvu.Cols" hidden="1">#REF!</definedName>
    <definedName name="Z_E1908297_FB98_11D1_8C51_444553540000_.wvu.Cols" hidden="1">#REF!,#REF!</definedName>
    <definedName name="Z_E19082A0_FB98_11D1_8C51_444553540000_.wvu.Cols" hidden="1">#REF!,#REF!</definedName>
    <definedName name="Z_E19082A5_FB98_11D1_8C51_444553540000_.wvu.Cols" hidden="1">#REF!</definedName>
    <definedName name="Z_E23C3916_F64C_11D1_8C51_444553540000_.wvu.Cols" hidden="1">#REF!,#REF!</definedName>
    <definedName name="Z_E23C3920_F64C_11D1_8C51_444553540000_.wvu.Cols" hidden="1">#REF!,#REF!</definedName>
    <definedName name="Z_E23C3926_F64C_11D1_8C51_444553540000_.wvu.Cols" hidden="1">#REF!</definedName>
    <definedName name="Z_E23C3926_F64C_11D1_8C51_444553540000_.wvu.Rows" hidden="1">#REF!</definedName>
    <definedName name="Z_E9F13515_FA03_11D1_8C51_444553540000_.wvu.Cols" hidden="1">#REF!,#REF!</definedName>
    <definedName name="Z_E9F1351E_FA03_11D1_8C51_444553540000_.wvu.Cols" hidden="1">#REF!,#REF!</definedName>
    <definedName name="Z_E9F13523_FA03_11D1_8C51_444553540000_.wvu.Cols" hidden="1">#REF!</definedName>
    <definedName name="Z_F7CC403E_074D_11D2_8C51_444553540000_.wvu.Cols" hidden="1">#REF!,#REF!</definedName>
    <definedName name="Z_F7CC4047_074D_11D2_8C51_444553540000_.wvu.Cols" hidden="1">#REF!,#REF!</definedName>
    <definedName name="Z_F7CC404C_074D_11D2_8C51_444553540000_.wvu.Cols" hidden="1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09" i="1" l="1"/>
  <c r="G66" i="1"/>
  <c r="G63" i="1"/>
  <c r="G60" i="1"/>
  <c r="G58" i="1"/>
  <c r="G56" i="1"/>
  <c r="G53" i="1"/>
  <c r="G51" i="1"/>
  <c r="G49" i="1"/>
  <c r="G48" i="1"/>
  <c r="G47" i="1"/>
  <c r="G46" i="1"/>
  <c r="G45" i="1"/>
  <c r="F43" i="1"/>
  <c r="G43" i="1" s="1"/>
  <c r="F41" i="1"/>
  <c r="G41" i="1" s="1"/>
  <c r="G37" i="1"/>
  <c r="G35" i="1"/>
  <c r="G33" i="1"/>
  <c r="G31" i="1"/>
  <c r="G29" i="1"/>
  <c r="G27" i="1"/>
  <c r="G25" i="1"/>
  <c r="G23" i="1"/>
  <c r="G21" i="1"/>
  <c r="G19" i="1"/>
  <c r="G17" i="1"/>
  <c r="G15" i="1"/>
  <c r="G12" i="1"/>
  <c r="G70" i="1"/>
  <c r="G72" i="1"/>
  <c r="G74" i="1"/>
  <c r="G76" i="1"/>
  <c r="G78" i="1"/>
  <c r="G80" i="1"/>
  <c r="G88" i="1"/>
  <c r="G90" i="1"/>
  <c r="G92" i="1"/>
  <c r="G94" i="1"/>
  <c r="G96" i="1"/>
  <c r="G98" i="1"/>
  <c r="G106" i="1"/>
  <c r="G107" i="1"/>
  <c r="B2" i="1" l="1"/>
</calcChain>
</file>

<file path=xl/sharedStrings.xml><?xml version="1.0" encoding="utf-8"?>
<sst xmlns="http://schemas.openxmlformats.org/spreadsheetml/2006/main" count="110" uniqueCount="72">
  <si>
    <t>FACILITIES MANAGEMENT SERVICE (TECHNICAL)</t>
  </si>
  <si>
    <t>PROPERTY MANAGEMENT MOU</t>
  </si>
  <si>
    <t>ITEM</t>
  </si>
  <si>
    <t>DESCRIPTION</t>
  </si>
  <si>
    <t>UNIT</t>
  </si>
  <si>
    <t>QUANTITY</t>
  </si>
  <si>
    <t>Item</t>
  </si>
  <si>
    <t>No</t>
  </si>
  <si>
    <t>Any other: Contractor to specify:</t>
  </si>
  <si>
    <t>Item </t>
  </si>
  <si>
    <t>Pair</t>
  </si>
  <si>
    <t>Ea</t>
  </si>
  <si>
    <t>Box of 50</t>
  </si>
  <si>
    <t> Item</t>
  </si>
  <si>
    <t>Supply and provision of Equipment for working at Heights &amp; ensure use thereof for full compliance by the team. (Risk based)</t>
  </si>
  <si>
    <t>Other related SHEQ Documents (Annually)</t>
  </si>
  <si>
    <t xml:space="preserve">Part time Construction SHE Officer (SACPCMP) </t>
  </si>
  <si>
    <t>Rate/hr</t>
  </si>
  <si>
    <t>Semi-Skilled Assistant</t>
  </si>
  <si>
    <t>General worker/ Labourer</t>
  </si>
  <si>
    <t>Equipment, material &amp; Spares required for maintenance will be determined on a defined cost plus fee.</t>
  </si>
  <si>
    <t>Mark-up percentage</t>
  </si>
  <si>
    <t>Day</t>
  </si>
  <si>
    <t>Issueing of COC</t>
  </si>
  <si>
    <t>Unit Price</t>
  </si>
  <si>
    <t>TOTAL CARRIED TO FINAL SUMMARY</t>
  </si>
  <si>
    <t>SECTION NO. 2</t>
  </si>
  <si>
    <t>SHEQ REQUIREMENTS</t>
  </si>
  <si>
    <t>Skyjack Mobile Boom Lift 20m - Day Rate</t>
  </si>
  <si>
    <t>Work On Sartuday,Sunday and Public Holidays(Under Instruction Only)</t>
  </si>
  <si>
    <t>Section 3</t>
  </si>
  <si>
    <t xml:space="preserve">Travelling </t>
  </si>
  <si>
    <t>km</t>
  </si>
  <si>
    <t>Adhoc As and when required  work to be Done from Monday to Friday between 7:00 am to 4pm</t>
  </si>
  <si>
    <t>SECTION 4</t>
  </si>
  <si>
    <t>PLANYT&amp;MATERIAL</t>
  </si>
  <si>
    <t>The Provision of Core Technical Services (Electrical  Maintenance Services) on as and when required basis) in LimLanga cluster- Mpumalanga for a period of 60 Months (5 years</t>
  </si>
  <si>
    <t>Electrical Supervisor</t>
  </si>
  <si>
    <t>Installation Electrician</t>
  </si>
  <si>
    <t>Qualified Electrician</t>
  </si>
  <si>
    <t>Electrical Building Maintenance Services</t>
  </si>
  <si>
    <t>LABOUR SCORING</t>
  </si>
  <si>
    <r>
      <t>Compilation of SHEQ File for all sites (</t>
    </r>
    <r>
      <rPr>
        <sz val="14"/>
        <color rgb="FFFF0000"/>
        <rFont val="Arial"/>
        <family val="2"/>
      </rPr>
      <t xml:space="preserve"> Once a year)</t>
    </r>
  </si>
  <si>
    <t>Prices are learner dependent</t>
  </si>
  <si>
    <t>SHE legal training (The rate should be for each person trained and is to be multiplied by the quantity of personnel trained when invoicing).</t>
  </si>
  <si>
    <r>
      <t>Legal liability (</t>
    </r>
    <r>
      <rPr>
        <sz val="14"/>
        <color rgb="FFFF0000"/>
        <rFont val="Arial"/>
        <family val="2"/>
      </rPr>
      <t>owner Only, Once off</t>
    </r>
    <r>
      <rPr>
        <sz val="14"/>
        <rFont val="Arial"/>
        <family val="2"/>
      </rPr>
      <t xml:space="preserve">) </t>
    </r>
  </si>
  <si>
    <r>
      <t xml:space="preserve">Working at Heights </t>
    </r>
    <r>
      <rPr>
        <sz val="14"/>
        <color rgb="FFFF0000"/>
        <rFont val="Arial"/>
        <family val="2"/>
      </rPr>
      <t>( Once off, )</t>
    </r>
  </si>
  <si>
    <r>
      <t xml:space="preserve">First aid </t>
    </r>
    <r>
      <rPr>
        <sz val="14"/>
        <color rgb="FFFF0000"/>
        <rFont val="Arial"/>
        <family val="2"/>
      </rPr>
      <t>(Level 2)</t>
    </r>
  </si>
  <si>
    <r>
      <t xml:space="preserve">Fire fighting </t>
    </r>
    <r>
      <rPr>
        <sz val="14"/>
        <color rgb="FFFF0000"/>
        <rFont val="Arial"/>
        <family val="2"/>
      </rPr>
      <t>(Basic)</t>
    </r>
  </si>
  <si>
    <r>
      <t>Emergency preparedness</t>
    </r>
    <r>
      <rPr>
        <sz val="14"/>
        <color rgb="FFFF0000"/>
        <rFont val="Arial"/>
        <family val="2"/>
      </rPr>
      <t xml:space="preserve"> (Evacuation one day course)</t>
    </r>
  </si>
  <si>
    <r>
      <t xml:space="preserve">OHS Supervisory training </t>
    </r>
    <r>
      <rPr>
        <sz val="14"/>
        <color rgb="FFFF0000"/>
        <rFont val="Arial"/>
        <family val="2"/>
      </rPr>
      <t>(One day - Basic training)</t>
    </r>
  </si>
  <si>
    <r>
      <t xml:space="preserve">HIRA </t>
    </r>
    <r>
      <rPr>
        <sz val="14"/>
        <color rgb="FFFF0000"/>
        <rFont val="Arial"/>
        <family val="2"/>
      </rPr>
      <t>( 2 days for supervisors only)</t>
    </r>
  </si>
  <si>
    <r>
      <t xml:space="preserve">RCAT </t>
    </r>
    <r>
      <rPr>
        <sz val="14"/>
        <color rgb="FFFF0000"/>
        <rFont val="Arial"/>
        <family val="2"/>
      </rPr>
      <t>( Owner/Site Manager -only one)</t>
    </r>
  </si>
  <si>
    <r>
      <t>Handling of Hazardous chemicals (</t>
    </r>
    <r>
      <rPr>
        <sz val="14"/>
        <color rgb="FFFF0000"/>
        <rFont val="Arial"/>
        <family val="2"/>
      </rPr>
      <t>Basic)</t>
    </r>
  </si>
  <si>
    <r>
      <t xml:space="preserve">Oil spill training </t>
    </r>
    <r>
      <rPr>
        <sz val="14"/>
        <color rgb="FFFF0000"/>
        <rFont val="Arial"/>
        <family val="2"/>
      </rPr>
      <t>(n/a)included on handling of Hazardous Chemical. May be covered internally.</t>
    </r>
  </si>
  <si>
    <r>
      <t xml:space="preserve">Transportation of dangerous goods </t>
    </r>
    <r>
      <rPr>
        <sz val="14"/>
        <color rgb="FFFF0000"/>
        <rFont val="Arial"/>
        <family val="2"/>
      </rPr>
      <t>(n/a)</t>
    </r>
    <r>
      <rPr>
        <sz val="14"/>
        <rFont val="Arial"/>
        <family val="2"/>
      </rPr>
      <t xml:space="preserve"> </t>
    </r>
    <r>
      <rPr>
        <sz val="14"/>
        <color rgb="FFFF0000"/>
        <rFont val="Arial"/>
        <family val="2"/>
      </rPr>
      <t>Covered in induction</t>
    </r>
  </si>
  <si>
    <t>Supply of all items of Personal Protective Clothing/Equipment and ensure use thereof for the full compliance by the team. (Renewable annually and risk based.)</t>
  </si>
  <si>
    <r>
      <t xml:space="preserve">Steel toe capped safety boots </t>
    </r>
    <r>
      <rPr>
        <sz val="14"/>
        <color rgb="FFFF0000"/>
        <rFont val="Arial"/>
        <family val="2"/>
      </rPr>
      <t>Medium Quality</t>
    </r>
  </si>
  <si>
    <r>
      <t xml:space="preserve">Appropriate protective clothing </t>
    </r>
    <r>
      <rPr>
        <sz val="14"/>
        <color rgb="FFFF0000"/>
        <rFont val="Arial"/>
        <family val="2"/>
      </rPr>
      <t>Medium Quality</t>
    </r>
    <r>
      <rPr>
        <sz val="14"/>
        <rFont val="Arial"/>
        <family val="2"/>
      </rPr>
      <t xml:space="preserve"> </t>
    </r>
  </si>
  <si>
    <r>
      <rPr>
        <sz val="14"/>
        <rFont val="Arial"/>
        <family val="2"/>
      </rPr>
      <t>Gloves</t>
    </r>
    <r>
      <rPr>
        <sz val="14"/>
        <color rgb="FFFF0000"/>
        <rFont val="Arial"/>
        <family val="2"/>
      </rPr>
      <t xml:space="preserve"> (Medium Quality- HVAC), High Quality- Electrical, Mechanical)</t>
    </r>
  </si>
  <si>
    <r>
      <t xml:space="preserve">Hard hat with three or four point chin straps, with chin strap attached according to manufacturers specification </t>
    </r>
    <r>
      <rPr>
        <sz val="14"/>
        <color rgb="FFFF0000"/>
        <rFont val="Arial"/>
        <family val="2"/>
      </rPr>
      <t>(Medium Quality)</t>
    </r>
  </si>
  <si>
    <r>
      <t xml:space="preserve">Ear protection (earplugs) etc </t>
    </r>
    <r>
      <rPr>
        <sz val="14"/>
        <color rgb="FFFF0000"/>
        <rFont val="Arial"/>
        <family val="2"/>
      </rPr>
      <t>(Medium Quality)</t>
    </r>
  </si>
  <si>
    <r>
      <t xml:space="preserve">Eye protection appropriate to task performed </t>
    </r>
    <r>
      <rPr>
        <sz val="14"/>
        <color rgb="FFFF0000"/>
        <rFont val="Arial"/>
        <family val="2"/>
      </rPr>
      <t>(Medium Quality)</t>
    </r>
  </si>
  <si>
    <r>
      <t xml:space="preserve">Site First Aid box fully equipped </t>
    </r>
    <r>
      <rPr>
        <sz val="14"/>
        <color rgb="FFFF0000"/>
        <rFont val="Arial"/>
        <family val="2"/>
      </rPr>
      <t>(Medium Quality)</t>
    </r>
  </si>
  <si>
    <r>
      <t xml:space="preserve">Luminous high visibility safety vests </t>
    </r>
    <r>
      <rPr>
        <sz val="14"/>
        <color rgb="FFFF0000"/>
        <rFont val="Arial"/>
        <family val="2"/>
      </rPr>
      <t>(Low quality)</t>
    </r>
  </si>
  <si>
    <r>
      <t xml:space="preserve">Any other: Contractor to specify: </t>
    </r>
    <r>
      <rPr>
        <sz val="14"/>
        <color rgb="FFFF0000"/>
        <rFont val="Arial"/>
        <family val="2"/>
      </rPr>
      <t>Rescue Kit</t>
    </r>
  </si>
  <si>
    <r>
      <t xml:space="preserve">Fall protection equipment (Safety harness) </t>
    </r>
    <r>
      <rPr>
        <sz val="14"/>
        <color rgb="FFFF0000"/>
        <rFont val="Arial"/>
        <family val="2"/>
      </rPr>
      <t>(High Quality- Once off)</t>
    </r>
  </si>
  <si>
    <r>
      <t xml:space="preserve">Double lanyard harness High Quality </t>
    </r>
    <r>
      <rPr>
        <sz val="14"/>
        <color rgb="FFFF0000"/>
        <rFont val="Arial"/>
        <family val="2"/>
      </rPr>
      <t>(High Quality- Once off)</t>
    </r>
  </si>
  <si>
    <r>
      <t>Fall protection plan</t>
    </r>
    <r>
      <rPr>
        <sz val="14"/>
        <color rgb="FFFF0000"/>
        <rFont val="Arial"/>
        <family val="2"/>
      </rPr>
      <t xml:space="preserve"> (n/a) Part of the Safety File.</t>
    </r>
  </si>
  <si>
    <r>
      <t xml:space="preserve">Medical Surveillance including fitness of personnel working at heights </t>
    </r>
    <r>
      <rPr>
        <sz val="14"/>
        <color rgb="FFFF0000"/>
        <rFont val="Arial"/>
        <family val="2"/>
      </rPr>
      <t>(Everyone)</t>
    </r>
  </si>
  <si>
    <r>
      <t xml:space="preserve">LDV or stuff Travelling from Zone`s Central point </t>
    </r>
    <r>
      <rPr>
        <sz val="14"/>
        <color rgb="FFFF0000"/>
        <rFont val="Arial"/>
        <family val="2"/>
      </rPr>
      <t>(Standard AA rate)</t>
    </r>
  </si>
  <si>
    <t>MAINTENANCE CORE TEAM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</si>
</sst>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4" formatCode="_-&quot;R&quot;* #,##0.00_-;\-&quot;R&quot;* #,##0.00_-;_-&quot;R&quot;* &quot;-&quot;??_-;_-@_-"/>
    <numFmt numFmtId="43" formatCode="_-* #,##0.00_-;\-* #,##0.00_-;_-* &quot;-&quot;??_-;_-@_-"/>
    <numFmt numFmtId="164" formatCode="_ * #,##0_ ;_ * \-#,##0_ ;_ * &quot;-&quot;??_ ;_ @_ "/>
    <numFmt numFmtId="165" formatCode="dd\-mmm\-yy_)"/>
    <numFmt numFmtId="166" formatCode="#,##0;[Red]#,##0"/>
    <numFmt numFmtId="167" formatCode="_-* #,##0.00\ _F_-;\-* #,##0.00\ _F_-;_-* &quot;-&quot;??\ _F_-;_-@_-"/>
    <numFmt numFmtId="168" formatCode="&quot;R&quot;#,##0.00"/>
    <numFmt numFmtId="169" formatCode="_ * #,##0.00_ ;_ * \-#,##0.00_ ;_ * &quot;-&quot;??_ ;_ @_ "/>
    <numFmt numFmtId="170" formatCode="_-&quot;R&quot;\ * #,##0.00_-;_-&quot;R&quot;\ * #,##0.00\-;_-&quot;R&quot;\ * &quot;-&quot;??_-;_-@_-"/>
    <numFmt numFmtId="171" formatCode="#,##0_ ;\-#,##0\ 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Arial"/>
      <family val="2"/>
    </font>
    <font>
      <sz val="14"/>
      <color theme="0"/>
      <name val="Arial"/>
      <family val="2"/>
    </font>
    <font>
      <b/>
      <sz val="14"/>
      <color theme="0"/>
      <name val="Arial"/>
      <family val="2"/>
    </font>
    <font>
      <sz val="10"/>
      <name val="Arial"/>
      <family val="2"/>
    </font>
    <font>
      <b/>
      <sz val="10"/>
      <color theme="0"/>
      <name val="Arial"/>
      <family val="2"/>
    </font>
    <font>
      <sz val="14"/>
      <color rgb="FFFF0000"/>
      <name val="Arial"/>
      <family val="2"/>
    </font>
    <font>
      <b/>
      <sz val="14"/>
      <name val="Arial"/>
      <family val="2"/>
    </font>
    <font>
      <b/>
      <u/>
      <sz val="14"/>
      <name val="Arial"/>
      <family val="2"/>
    </font>
    <font>
      <sz val="14"/>
      <color theme="1"/>
      <name val="Arial"/>
      <family val="2"/>
    </font>
    <font>
      <b/>
      <sz val="14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b/>
      <sz val="24"/>
      <name val="Arial"/>
      <family val="2"/>
    </font>
    <font>
      <b/>
      <sz val="18"/>
      <name val="Arial"/>
      <family val="2"/>
    </font>
    <font>
      <sz val="40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14">
    <xf numFmtId="0" fontId="0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3" fillId="0" borderId="0"/>
    <xf numFmtId="167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70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23">
    <xf numFmtId="0" fontId="0" fillId="0" borderId="0" xfId="0"/>
    <xf numFmtId="0" fontId="2" fillId="0" borderId="0" xfId="0" applyFont="1" applyAlignment="1">
      <alignment horizontal="left" vertical="center"/>
    </xf>
    <xf numFmtId="1" fontId="3" fillId="2" borderId="1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  <xf numFmtId="1" fontId="4" fillId="2" borderId="2" xfId="0" applyNumberFormat="1" applyFont="1" applyFill="1" applyBorder="1" applyAlignment="1">
      <alignment horizontal="left" vertical="center"/>
    </xf>
    <xf numFmtId="44" fontId="4" fillId="2" borderId="2" xfId="0" applyNumberFormat="1" applyFont="1" applyFill="1" applyBorder="1" applyAlignment="1">
      <alignment horizontal="left" vertical="center"/>
    </xf>
    <xf numFmtId="44" fontId="4" fillId="2" borderId="3" xfId="0" applyNumberFormat="1" applyFont="1" applyFill="1" applyBorder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164" fontId="5" fillId="0" borderId="0" xfId="1" applyNumberFormat="1" applyFont="1" applyFill="1" applyAlignment="1">
      <alignment horizontal="left" vertical="center"/>
    </xf>
    <xf numFmtId="1" fontId="3" fillId="2" borderId="4" xfId="0" applyNumberFormat="1" applyFont="1" applyFill="1" applyBorder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1" fontId="4" fillId="2" borderId="0" xfId="0" applyNumberFormat="1" applyFont="1" applyFill="1" applyAlignment="1">
      <alignment horizontal="left" vertical="center"/>
    </xf>
    <xf numFmtId="44" fontId="4" fillId="2" borderId="0" xfId="0" applyNumberFormat="1" applyFont="1" applyFill="1" applyAlignment="1">
      <alignment horizontal="left" vertical="center"/>
    </xf>
    <xf numFmtId="44" fontId="4" fillId="2" borderId="5" xfId="0" applyNumberFormat="1" applyFont="1" applyFill="1" applyBorder="1" applyAlignment="1">
      <alignment horizontal="left" vertical="center"/>
    </xf>
    <xf numFmtId="0" fontId="5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" fontId="7" fillId="2" borderId="6" xfId="0" applyNumberFormat="1" applyFont="1" applyFill="1" applyBorder="1" applyAlignment="1">
      <alignment horizontal="left" vertical="center"/>
    </xf>
    <xf numFmtId="0" fontId="4" fillId="2" borderId="7" xfId="0" applyFont="1" applyFill="1" applyBorder="1" applyAlignment="1">
      <alignment horizontal="left" vertical="center"/>
    </xf>
    <xf numFmtId="1" fontId="4" fillId="2" borderId="7" xfId="0" applyNumberFormat="1" applyFont="1" applyFill="1" applyBorder="1" applyAlignment="1">
      <alignment horizontal="left" vertical="center"/>
    </xf>
    <xf numFmtId="44" fontId="4" fillId="2" borderId="7" xfId="0" applyNumberFormat="1" applyFont="1" applyFill="1" applyBorder="1" applyAlignment="1">
      <alignment horizontal="left" vertical="center"/>
    </xf>
    <xf numFmtId="44" fontId="4" fillId="2" borderId="8" xfId="0" applyNumberFormat="1" applyFont="1" applyFill="1" applyBorder="1" applyAlignment="1">
      <alignment horizontal="left" vertical="center"/>
    </xf>
    <xf numFmtId="1" fontId="2" fillId="0" borderId="0" xfId="0" applyNumberFormat="1" applyFont="1" applyAlignment="1">
      <alignment horizontal="left" vertical="center"/>
    </xf>
    <xf numFmtId="44" fontId="2" fillId="0" borderId="0" xfId="0" applyNumberFormat="1" applyFont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1" fontId="2" fillId="3" borderId="13" xfId="2" applyNumberFormat="1" applyFont="1" applyFill="1" applyBorder="1" applyAlignment="1">
      <alignment horizontal="left" vertical="center"/>
    </xf>
    <xf numFmtId="1" fontId="2" fillId="3" borderId="4" xfId="0" applyNumberFormat="1" applyFont="1" applyFill="1" applyBorder="1" applyAlignment="1">
      <alignment horizontal="left" vertical="center"/>
    </xf>
    <xf numFmtId="1" fontId="2" fillId="3" borderId="15" xfId="2" applyNumberFormat="1" applyFont="1" applyFill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1" fontId="2" fillId="5" borderId="15" xfId="2" applyNumberFormat="1" applyFont="1" applyFill="1" applyBorder="1" applyAlignment="1">
      <alignment horizontal="left" vertical="center"/>
    </xf>
    <xf numFmtId="1" fontId="2" fillId="5" borderId="13" xfId="2" applyNumberFormat="1" applyFont="1" applyFill="1" applyBorder="1" applyAlignment="1">
      <alignment horizontal="left" vertical="center"/>
    </xf>
    <xf numFmtId="1" fontId="2" fillId="3" borderId="18" xfId="1" applyNumberFormat="1" applyFont="1" applyFill="1" applyBorder="1" applyAlignment="1">
      <alignment horizontal="left" vertical="center"/>
    </xf>
    <xf numFmtId="1" fontId="2" fillId="0" borderId="20" xfId="0" applyNumberFormat="1" applyFont="1" applyBorder="1" applyAlignment="1">
      <alignment horizontal="left" vertical="center"/>
    </xf>
    <xf numFmtId="171" fontId="15" fillId="0" borderId="12" xfId="0" applyNumberFormat="1" applyFont="1" applyBorder="1" applyAlignment="1">
      <alignment vertical="center"/>
    </xf>
    <xf numFmtId="171" fontId="8" fillId="0" borderId="12" xfId="0" applyNumberFormat="1" applyFont="1" applyBorder="1" applyAlignment="1">
      <alignment vertical="center"/>
    </xf>
    <xf numFmtId="171" fontId="14" fillId="0" borderId="12" xfId="0" applyNumberFormat="1" applyFont="1" applyBorder="1" applyAlignment="1">
      <alignment horizontal="center" vertical="center"/>
    </xf>
    <xf numFmtId="44" fontId="2" fillId="6" borderId="15" xfId="1" applyNumberFormat="1" applyFont="1" applyFill="1" applyBorder="1" applyAlignment="1">
      <alignment horizontal="left" vertical="center"/>
    </xf>
    <xf numFmtId="0" fontId="2" fillId="6" borderId="15" xfId="2" applyFont="1" applyFill="1" applyBorder="1" applyAlignment="1">
      <alignment horizontal="left" vertical="center"/>
    </xf>
    <xf numFmtId="0" fontId="2" fillId="6" borderId="13" xfId="2" applyFont="1" applyFill="1" applyBorder="1" applyAlignment="1">
      <alignment horizontal="left" vertical="center" wrapText="1"/>
    </xf>
    <xf numFmtId="168" fontId="2" fillId="6" borderId="15" xfId="2" applyNumberFormat="1" applyFont="1" applyFill="1" applyBorder="1" applyAlignment="1" applyProtection="1">
      <alignment horizontal="left" vertical="center"/>
      <protection locked="0"/>
    </xf>
    <xf numFmtId="0" fontId="2" fillId="6" borderId="15" xfId="2" applyFont="1" applyFill="1" applyBorder="1" applyAlignment="1">
      <alignment horizontal="left" vertical="center" wrapText="1"/>
    </xf>
    <xf numFmtId="44" fontId="2" fillId="6" borderId="16" xfId="1" applyNumberFormat="1" applyFont="1" applyFill="1" applyBorder="1" applyAlignment="1">
      <alignment horizontal="left" vertical="center"/>
    </xf>
    <xf numFmtId="0" fontId="2" fillId="6" borderId="15" xfId="0" applyFont="1" applyFill="1" applyBorder="1" applyAlignment="1">
      <alignment horizontal="left" vertical="center" wrapText="1"/>
    </xf>
    <xf numFmtId="9" fontId="2" fillId="6" borderId="16" xfId="5" applyFont="1" applyFill="1" applyBorder="1" applyAlignment="1">
      <alignment horizontal="left" vertical="center"/>
    </xf>
    <xf numFmtId="166" fontId="2" fillId="6" borderId="16" xfId="4" applyNumberFormat="1" applyFont="1" applyFill="1" applyBorder="1" applyAlignment="1">
      <alignment horizontal="left" vertical="center"/>
    </xf>
    <xf numFmtId="168" fontId="2" fillId="6" borderId="16" xfId="2" applyNumberFormat="1" applyFont="1" applyFill="1" applyBorder="1" applyAlignment="1" applyProtection="1">
      <alignment horizontal="left" vertical="center"/>
      <protection locked="0"/>
    </xf>
    <xf numFmtId="0" fontId="8" fillId="6" borderId="15" xfId="0" applyFont="1" applyFill="1" applyBorder="1" applyAlignment="1">
      <alignment horizontal="center" vertical="center" wrapText="1"/>
    </xf>
    <xf numFmtId="166" fontId="2" fillId="6" borderId="15" xfId="4" applyNumberFormat="1" applyFont="1" applyFill="1" applyBorder="1" applyAlignment="1">
      <alignment horizontal="left" vertical="center"/>
    </xf>
    <xf numFmtId="0" fontId="2" fillId="6" borderId="13" xfId="0" applyFont="1" applyFill="1" applyBorder="1" applyAlignment="1">
      <alignment horizontal="left" vertical="center" wrapText="1"/>
    </xf>
    <xf numFmtId="9" fontId="2" fillId="6" borderId="14" xfId="5" applyFont="1" applyFill="1" applyBorder="1" applyAlignment="1">
      <alignment horizontal="left" vertical="center"/>
    </xf>
    <xf numFmtId="166" fontId="2" fillId="6" borderId="14" xfId="4" applyNumberFormat="1" applyFont="1" applyFill="1" applyBorder="1" applyAlignment="1">
      <alignment horizontal="left" vertical="center"/>
    </xf>
    <xf numFmtId="168" fontId="2" fillId="6" borderId="14" xfId="2" applyNumberFormat="1" applyFont="1" applyFill="1" applyBorder="1" applyAlignment="1" applyProtection="1">
      <alignment horizontal="left" vertical="center"/>
      <protection locked="0"/>
    </xf>
    <xf numFmtId="44" fontId="2" fillId="6" borderId="14" xfId="1" applyNumberFormat="1" applyFont="1" applyFill="1" applyBorder="1" applyAlignment="1">
      <alignment horizontal="left" vertical="center"/>
    </xf>
    <xf numFmtId="9" fontId="2" fillId="6" borderId="15" xfId="5" applyFont="1" applyFill="1" applyBorder="1" applyAlignment="1">
      <alignment horizontal="left" vertical="center"/>
    </xf>
    <xf numFmtId="168" fontId="2" fillId="6" borderId="15" xfId="0" applyNumberFormat="1" applyFont="1" applyFill="1" applyBorder="1" applyAlignment="1">
      <alignment horizontal="left" vertical="center"/>
    </xf>
    <xf numFmtId="0" fontId="8" fillId="6" borderId="13" xfId="0" applyFont="1" applyFill="1" applyBorder="1" applyAlignment="1">
      <alignment horizontal="center" vertical="center" wrapText="1"/>
    </xf>
    <xf numFmtId="0" fontId="8" fillId="6" borderId="13" xfId="0" applyFont="1" applyFill="1" applyBorder="1" applyAlignment="1">
      <alignment horizontal="left" vertical="center" wrapText="1"/>
    </xf>
    <xf numFmtId="9" fontId="2" fillId="6" borderId="15" xfId="5" applyFont="1" applyFill="1" applyBorder="1" applyAlignment="1">
      <alignment horizontal="left" vertical="center" wrapText="1"/>
    </xf>
    <xf numFmtId="9" fontId="2" fillId="6" borderId="15" xfId="4" applyNumberFormat="1" applyFont="1" applyFill="1" applyBorder="1" applyAlignment="1">
      <alignment horizontal="left" vertical="center"/>
    </xf>
    <xf numFmtId="9" fontId="2" fillId="6" borderId="16" xfId="5" applyFont="1" applyFill="1" applyBorder="1" applyAlignment="1">
      <alignment horizontal="left" vertical="center" wrapText="1"/>
    </xf>
    <xf numFmtId="44" fontId="2" fillId="6" borderId="16" xfId="2" applyNumberFormat="1" applyFont="1" applyFill="1" applyBorder="1" applyAlignment="1" applyProtection="1">
      <alignment horizontal="left" vertical="center"/>
      <protection locked="0"/>
    </xf>
    <xf numFmtId="44" fontId="8" fillId="6" borderId="19" xfId="0" applyNumberFormat="1" applyFont="1" applyFill="1" applyBorder="1" applyAlignment="1">
      <alignment horizontal="left" vertical="center"/>
    </xf>
    <xf numFmtId="168" fontId="2" fillId="6" borderId="9" xfId="0" applyNumberFormat="1" applyFont="1" applyFill="1" applyBorder="1" applyAlignment="1">
      <alignment horizontal="left" vertical="center"/>
    </xf>
    <xf numFmtId="1" fontId="8" fillId="3" borderId="23" xfId="1" applyNumberFormat="1" applyFont="1" applyFill="1" applyBorder="1" applyAlignment="1">
      <alignment horizontal="left" vertical="center"/>
    </xf>
    <xf numFmtId="165" fontId="8" fillId="3" borderId="24" xfId="0" applyNumberFormat="1" applyFont="1" applyFill="1" applyBorder="1" applyAlignment="1">
      <alignment horizontal="left" vertical="center"/>
    </xf>
    <xf numFmtId="165" fontId="8" fillId="3" borderId="25" xfId="0" applyNumberFormat="1" applyFont="1" applyFill="1" applyBorder="1" applyAlignment="1">
      <alignment horizontal="left" vertical="center"/>
    </xf>
    <xf numFmtId="1" fontId="8" fillId="3" borderId="26" xfId="0" applyNumberFormat="1" applyFont="1" applyFill="1" applyBorder="1" applyAlignment="1">
      <alignment horizontal="left" vertical="center" wrapText="1"/>
    </xf>
    <xf numFmtId="44" fontId="8" fillId="3" borderId="26" xfId="13" applyFont="1" applyFill="1" applyBorder="1" applyAlignment="1">
      <alignment horizontal="left" vertical="center" wrapText="1"/>
    </xf>
    <xf numFmtId="0" fontId="2" fillId="3" borderId="4" xfId="2" applyFont="1" applyFill="1" applyBorder="1" applyAlignment="1">
      <alignment horizontal="left" vertical="center" wrapText="1"/>
    </xf>
    <xf numFmtId="0" fontId="2" fillId="3" borderId="14" xfId="3" applyFont="1" applyFill="1" applyBorder="1" applyAlignment="1">
      <alignment horizontal="left" vertical="center"/>
    </xf>
    <xf numFmtId="166" fontId="2" fillId="3" borderId="14" xfId="3" applyNumberFormat="1" applyFont="1" applyFill="1" applyBorder="1" applyAlignment="1">
      <alignment horizontal="left" vertical="center"/>
    </xf>
    <xf numFmtId="44" fontId="2" fillId="3" borderId="14" xfId="13" applyFont="1" applyFill="1" applyBorder="1" applyAlignment="1">
      <alignment horizontal="left" vertical="center"/>
    </xf>
    <xf numFmtId="0" fontId="9" fillId="3" borderId="4" xfId="2" applyFont="1" applyFill="1" applyBorder="1" applyAlignment="1">
      <alignment horizontal="left" vertical="center" wrapText="1"/>
    </xf>
    <xf numFmtId="0" fontId="2" fillId="3" borderId="15" xfId="3" applyFont="1" applyFill="1" applyBorder="1" applyAlignment="1">
      <alignment horizontal="left" vertical="center"/>
    </xf>
    <xf numFmtId="166" fontId="2" fillId="3" borderId="15" xfId="3" applyNumberFormat="1" applyFont="1" applyFill="1" applyBorder="1" applyAlignment="1">
      <alignment horizontal="left" vertical="center"/>
    </xf>
    <xf numFmtId="44" fontId="2" fillId="3" borderId="15" xfId="13" applyFont="1" applyFill="1" applyBorder="1" applyAlignment="1">
      <alignment horizontal="left" vertical="center"/>
    </xf>
    <xf numFmtId="0" fontId="2" fillId="3" borderId="15" xfId="2" applyFont="1" applyFill="1" applyBorder="1" applyAlignment="1">
      <alignment horizontal="left" vertical="center"/>
    </xf>
    <xf numFmtId="44" fontId="2" fillId="3" borderId="15" xfId="2" applyNumberFormat="1" applyFont="1" applyFill="1" applyBorder="1" applyAlignment="1">
      <alignment horizontal="left" vertical="center"/>
    </xf>
    <xf numFmtId="0" fontId="2" fillId="3" borderId="13" xfId="3" applyFont="1" applyFill="1" applyBorder="1" applyAlignment="1">
      <alignment horizontal="left" vertical="center" wrapText="1"/>
    </xf>
    <xf numFmtId="0" fontId="9" fillId="3" borderId="13" xfId="2" applyFont="1" applyFill="1" applyBorder="1" applyAlignment="1">
      <alignment horizontal="left" vertical="center" wrapText="1"/>
    </xf>
    <xf numFmtId="0" fontId="2" fillId="3" borderId="13" xfId="2" applyFont="1" applyFill="1" applyBorder="1" applyAlignment="1">
      <alignment horizontal="left" vertical="center" wrapText="1"/>
    </xf>
    <xf numFmtId="0" fontId="10" fillId="3" borderId="13" xfId="0" applyFont="1" applyFill="1" applyBorder="1" applyAlignment="1">
      <alignment horizontal="left" vertical="center"/>
    </xf>
    <xf numFmtId="0" fontId="10" fillId="3" borderId="15" xfId="0" applyFont="1" applyFill="1" applyBorder="1" applyAlignment="1">
      <alignment horizontal="left" vertical="center"/>
    </xf>
    <xf numFmtId="0" fontId="8" fillId="3" borderId="13" xfId="2" applyFont="1" applyFill="1" applyBorder="1" applyAlignment="1">
      <alignment horizontal="left" vertical="center" wrapText="1"/>
    </xf>
    <xf numFmtId="0" fontId="7" fillId="3" borderId="4" xfId="2" applyFont="1" applyFill="1" applyBorder="1" applyAlignment="1">
      <alignment horizontal="left" vertical="center" wrapText="1"/>
    </xf>
    <xf numFmtId="0" fontId="2" fillId="3" borderId="15" xfId="2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left" vertical="center" wrapText="1"/>
    </xf>
    <xf numFmtId="0" fontId="11" fillId="3" borderId="15" xfId="0" applyFont="1" applyFill="1" applyBorder="1" applyAlignment="1">
      <alignment horizontal="left" vertical="center" wrapText="1"/>
    </xf>
    <xf numFmtId="44" fontId="11" fillId="3" borderId="15" xfId="13" applyFont="1" applyFill="1" applyBorder="1" applyAlignment="1">
      <alignment horizontal="left" vertical="center" wrapText="1"/>
    </xf>
    <xf numFmtId="0" fontId="11" fillId="3" borderId="13" xfId="0" applyFont="1" applyFill="1" applyBorder="1" applyAlignment="1">
      <alignment horizontal="left" vertical="center"/>
    </xf>
    <xf numFmtId="0" fontId="11" fillId="3" borderId="15" xfId="0" applyFont="1" applyFill="1" applyBorder="1" applyAlignment="1">
      <alignment horizontal="left" vertical="center"/>
    </xf>
    <xf numFmtId="0" fontId="12" fillId="3" borderId="15" xfId="0" applyFont="1" applyFill="1" applyBorder="1" applyAlignment="1">
      <alignment horizontal="left" vertical="center"/>
    </xf>
    <xf numFmtId="44" fontId="12" fillId="3" borderId="15" xfId="13" applyFont="1" applyFill="1" applyBorder="1" applyAlignment="1">
      <alignment horizontal="left" vertical="center"/>
    </xf>
    <xf numFmtId="44" fontId="10" fillId="3" borderId="15" xfId="13" applyFont="1" applyFill="1" applyBorder="1" applyAlignment="1">
      <alignment horizontal="left" vertical="center"/>
    </xf>
    <xf numFmtId="1" fontId="2" fillId="3" borderId="14" xfId="2" applyNumberFormat="1" applyFont="1" applyFill="1" applyBorder="1" applyAlignment="1">
      <alignment horizontal="left" vertical="center"/>
    </xf>
    <xf numFmtId="0" fontId="10" fillId="3" borderId="14" xfId="0" applyFont="1" applyFill="1" applyBorder="1" applyAlignment="1">
      <alignment horizontal="left" vertical="center" wrapText="1"/>
    </xf>
    <xf numFmtId="0" fontId="11" fillId="3" borderId="14" xfId="0" applyFont="1" applyFill="1" applyBorder="1" applyAlignment="1">
      <alignment horizontal="left" vertical="center" wrapText="1"/>
    </xf>
    <xf numFmtId="44" fontId="10" fillId="3" borderId="13" xfId="13" applyFont="1" applyFill="1" applyBorder="1" applyAlignment="1">
      <alignment horizontal="left" vertical="center"/>
    </xf>
    <xf numFmtId="0" fontId="12" fillId="3" borderId="13" xfId="0" applyFont="1" applyFill="1" applyBorder="1" applyAlignment="1">
      <alignment horizontal="left" vertical="center"/>
    </xf>
    <xf numFmtId="0" fontId="10" fillId="3" borderId="16" xfId="0" applyFont="1" applyFill="1" applyBorder="1" applyAlignment="1">
      <alignment horizontal="left" vertical="center"/>
    </xf>
    <xf numFmtId="0" fontId="12" fillId="3" borderId="16" xfId="0" applyFont="1" applyFill="1" applyBorder="1" applyAlignment="1">
      <alignment horizontal="left" vertical="center"/>
    </xf>
    <xf numFmtId="44" fontId="12" fillId="3" borderId="16" xfId="13" applyFont="1" applyFill="1" applyBorder="1" applyAlignment="1">
      <alignment horizontal="left" vertical="center"/>
    </xf>
    <xf numFmtId="0" fontId="2" fillId="3" borderId="15" xfId="0" applyFont="1" applyFill="1" applyBorder="1" applyAlignment="1">
      <alignment horizontal="left" vertical="center" wrapText="1"/>
    </xf>
    <xf numFmtId="9" fontId="2" fillId="3" borderId="15" xfId="5" applyFont="1" applyFill="1" applyBorder="1" applyAlignment="1">
      <alignment horizontal="left" vertical="center"/>
    </xf>
    <xf numFmtId="166" fontId="2" fillId="3" borderId="15" xfId="4" applyNumberFormat="1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left" vertical="center" wrapText="1"/>
    </xf>
    <xf numFmtId="9" fontId="2" fillId="3" borderId="16" xfId="5" applyFont="1" applyFill="1" applyBorder="1" applyAlignment="1">
      <alignment horizontal="left" vertical="center"/>
    </xf>
    <xf numFmtId="166" fontId="2" fillId="3" borderId="16" xfId="4" applyNumberFormat="1" applyFont="1" applyFill="1" applyBorder="1" applyAlignment="1">
      <alignment horizontal="left" vertical="center"/>
    </xf>
    <xf numFmtId="168" fontId="2" fillId="3" borderId="16" xfId="2" applyNumberFormat="1" applyFont="1" applyFill="1" applyBorder="1" applyAlignment="1" applyProtection="1">
      <alignment horizontal="left" vertical="center"/>
      <protection locked="0"/>
    </xf>
    <xf numFmtId="44" fontId="2" fillId="3" borderId="16" xfId="1" applyNumberFormat="1" applyFont="1" applyFill="1" applyBorder="1" applyAlignment="1">
      <alignment horizontal="left" vertical="center"/>
    </xf>
    <xf numFmtId="0" fontId="8" fillId="3" borderId="15" xfId="0" applyFont="1" applyFill="1" applyBorder="1" applyAlignment="1">
      <alignment horizontal="center" vertical="center" wrapText="1"/>
    </xf>
    <xf numFmtId="0" fontId="16" fillId="6" borderId="17" xfId="0" applyFont="1" applyFill="1" applyBorder="1" applyAlignment="1">
      <alignment horizontal="center" textRotation="90" wrapText="1" shrinkToFit="1"/>
    </xf>
    <xf numFmtId="0" fontId="16" fillId="6" borderId="3" xfId="0" applyFont="1" applyFill="1" applyBorder="1" applyAlignment="1">
      <alignment horizontal="center" textRotation="90" wrapText="1" shrinkToFit="1"/>
    </xf>
    <xf numFmtId="0" fontId="16" fillId="6" borderId="4" xfId="0" applyFont="1" applyFill="1" applyBorder="1" applyAlignment="1">
      <alignment horizontal="center" textRotation="90" wrapText="1" shrinkToFit="1"/>
    </xf>
    <xf numFmtId="0" fontId="16" fillId="6" borderId="5" xfId="0" applyFont="1" applyFill="1" applyBorder="1" applyAlignment="1">
      <alignment horizontal="center" textRotation="90" wrapText="1" shrinkToFit="1"/>
    </xf>
    <xf numFmtId="0" fontId="16" fillId="6" borderId="6" xfId="0" applyFont="1" applyFill="1" applyBorder="1" applyAlignment="1">
      <alignment horizontal="center" textRotation="90" wrapText="1" shrinkToFit="1"/>
    </xf>
    <xf numFmtId="0" fontId="16" fillId="6" borderId="8" xfId="0" applyFont="1" applyFill="1" applyBorder="1" applyAlignment="1">
      <alignment horizontal="center" textRotation="90" wrapText="1" shrinkToFit="1"/>
    </xf>
    <xf numFmtId="1" fontId="8" fillId="4" borderId="9" xfId="0" applyNumberFormat="1" applyFont="1" applyFill="1" applyBorder="1" applyAlignment="1">
      <alignment horizontal="left" vertical="center" wrapText="1"/>
    </xf>
    <xf numFmtId="1" fontId="8" fillId="4" borderId="10" xfId="0" applyNumberFormat="1" applyFont="1" applyFill="1" applyBorder="1" applyAlignment="1">
      <alignment horizontal="left" vertical="center" wrapText="1"/>
    </xf>
    <xf numFmtId="1" fontId="8" fillId="4" borderId="11" xfId="0" applyNumberFormat="1" applyFont="1" applyFill="1" applyBorder="1" applyAlignment="1">
      <alignment horizontal="left" vertical="center" wrapText="1"/>
    </xf>
    <xf numFmtId="165" fontId="8" fillId="6" borderId="21" xfId="0" applyNumberFormat="1" applyFont="1" applyFill="1" applyBorder="1" applyAlignment="1">
      <alignment horizontal="left" vertical="center"/>
    </xf>
    <xf numFmtId="165" fontId="8" fillId="6" borderId="27" xfId="0" applyNumberFormat="1" applyFont="1" applyFill="1" applyBorder="1" applyAlignment="1">
      <alignment horizontal="left" vertical="center"/>
    </xf>
    <xf numFmtId="165" fontId="8" fillId="6" borderId="22" xfId="0" applyNumberFormat="1" applyFont="1" applyFill="1" applyBorder="1" applyAlignment="1">
      <alignment horizontal="left" vertical="center"/>
    </xf>
  </cellXfs>
  <cellStyles count="14">
    <cellStyle name="Comma" xfId="1" builtinId="3"/>
    <cellStyle name="Comma 2" xfId="12" xr:uid="{467ABC4E-EE2F-4BB1-8C43-BC8BA6C5FC6D}"/>
    <cellStyle name="Comma 2 2 26" xfId="7" xr:uid="{5CAE093F-4819-400F-8EE6-FA890B9403DB}"/>
    <cellStyle name="Comma 3" xfId="11" xr:uid="{66FD35FA-21E0-4164-A105-63119F0C8B12}"/>
    <cellStyle name="Comma 6" xfId="8" xr:uid="{8477F26B-9035-444C-8FA3-99037A04C1EA}"/>
    <cellStyle name="Currency" xfId="13" builtinId="4"/>
    <cellStyle name="Currency 2" xfId="10" xr:uid="{A129BBCA-2294-43DF-8A33-8F889B080E8F}"/>
    <cellStyle name="Normal" xfId="0" builtinId="0"/>
    <cellStyle name="Normal 2 2" xfId="2" xr:uid="{EFC4D65B-B7EF-48E6-A00A-A27CB73BDCA7}"/>
    <cellStyle name="Normal 3_Megawattt Park FMS BoQ - 22June2018" xfId="6" xr:uid="{E89905F1-8D18-4B1B-8133-98E667FF6F1D}"/>
    <cellStyle name="Normal 5" xfId="3" xr:uid="{0C0E9A73-1091-4DC9-A54A-5E4FF53688D7}"/>
    <cellStyle name="Normal 5_Megawattt Park FMS BoQ - 22June2018" xfId="4" xr:uid="{E1BEDE23-A281-4FE4-83C4-DB743A1A2BF3}"/>
    <cellStyle name="Normal 8" xfId="9" xr:uid="{DAEEA773-616D-47DF-82A9-4ABEBCF18974}"/>
    <cellStyle name="Percent 2 2" xfId="5" xr:uid="{DFA3D5A4-C50F-45D5-8098-FD2DEBEC027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3602355</xdr:colOff>
      <xdr:row>1</xdr:row>
      <xdr:rowOff>84091</xdr:rowOff>
    </xdr:from>
    <xdr:to>
      <xdr:col>5</xdr:col>
      <xdr:colOff>288457</xdr:colOff>
      <xdr:row>6</xdr:row>
      <xdr:rowOff>102869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462BB8AB-27A2-4C98-8026-E81DE1FD79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93235" y="378731"/>
          <a:ext cx="2535547" cy="12532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user\Local%20Settings\Temp\MSOFFICE\EXCEL\PROJECTS\MERENSKY\ENQ.DOC\DCF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PROJECTS\MERENSKY\ENQ.DOC\DCF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../Bongz/Documents/Handover%20from%20Michelle/10.%20Komsberg%20MTS%20IPP%20-%20Civil%20and%20Building%20Contract/Contract%20BoQ/Copy%20of%20Gebane_Civil%20%20Building%20Works%20-%20Unlocked%20Contract%20Bill%20Rev2.xlsx" TargetMode="External"/><Relationship Id="rId1" Type="http://schemas.openxmlformats.org/officeDocument/2006/relationships/externalLinkPath" Target="/Users/Bongz/Documents/Handover%20from%20Michelle/10.%20Komsberg%20MTS%20IPP%20-%20Civil%20and%20Building%20Contract/Contract%20BoQ/Copy%20of%20Gebane_Civil%20%20Building%20Works%20-%20Unlocked%20Contract%20Bill%20Rev2.xlsx" TargetMode="External"/></Relationships>
</file>

<file path=xl/externalLinks/_rels/externalLink4.xml.rels><?xml version="1.0" encoding="UTF-8" standalone="yes"?>
<Relationships xmlns="http://schemas.openxmlformats.org/package/2006/relationships"><Relationship Id="rId3" Type="http://schemas.openxmlformats.org/officeDocument/2006/relationships/externalLinkPath" Target="../../../../../../../../Magaguvm/Desktop/On%20Leave%20projects/Nyembe/HVAC_MAINTENANCE%20AND%20ELECTRICAL/Rates%20CM.xlsx" TargetMode="External"/><Relationship Id="rId2" Type="http://schemas.openxmlformats.org/officeDocument/2006/relationships/externalLinkPath" Target="file:///C:\Users\Magaguvm\Desktop\On%20Leave%20projects\Nyembe\HVAC_MAINTENANCE%20AND%20ELECTRICAL\Rates%20CM.xlsx" TargetMode="External"/><Relationship Id="rId1" Type="http://schemas.openxmlformats.org/officeDocument/2006/relationships/externalLinkPath" Target="/Users/Magaguvm/Desktop/On%20Leave%20projects/Nyembe/HVAC_MAINTENANCE%20AND%20ELECTRICAL/Rates%20C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DELEGATION"/>
      <sheetName val="PAGE 1."/>
      <sheetName val="PAGE 2."/>
      <sheetName val="PAGE 3."/>
      <sheetName val="REQUEST"/>
      <sheetName val="DCF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 SHEET"/>
      <sheetName val="DELEGATION"/>
      <sheetName val="PAGE 1."/>
      <sheetName val="PAGE 2."/>
      <sheetName val="PAGE 3."/>
      <sheetName val="REQUEST"/>
      <sheetName val="DCF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Cover Page"/>
      <sheetName val="Preambles"/>
      <sheetName val="Bill 1 - P&amp;G"/>
      <sheetName val="Bill 2 - SHE"/>
      <sheetName val="Bill 3 - Environmental"/>
      <sheetName val="Bill 4 - Roadworks"/>
      <sheetName val="Bill 5 - Base Foundations"/>
      <sheetName val="Bill 6 - Transformer Plinths"/>
      <sheetName val="Bill 7 - Support Steel"/>
      <sheetName val="Bill 8 - Yardwork Earthing"/>
      <sheetName val="Bill 9 - Cable Trenches"/>
      <sheetName val="Bill 10 - Drainage"/>
      <sheetName val="Bill 11 - Oil Dam"/>
      <sheetName val="Bill 12 - Fire Kiosk"/>
      <sheetName val="Bill 13 - Light Masts"/>
      <sheetName val="Bill 14 - Water Supply"/>
      <sheetName val="Bill 15 - Sewers"/>
      <sheetName val="Bill 16 - Parking"/>
      <sheetName val="Bill 17 - Carport"/>
      <sheetName val="Bill 18 - Security Fence"/>
      <sheetName val="Bill 19 - Signage"/>
      <sheetName val="Bill 20 - Control Bld"/>
      <sheetName val="Bill 21 - Cladded Store"/>
      <sheetName val="Bill 22 - Maintenance Workshop"/>
      <sheetName val="Bill 23 - Consumables Store"/>
      <sheetName val="Bill 24 - Access Control Bld"/>
      <sheetName val="Main offer Summary"/>
      <sheetName val="Part B - SSCC (Required)"/>
    </sheetNames>
    <sheetDataSet>
      <sheetData sheetId="0" refreshError="1"/>
      <sheetData sheetId="1" refreshError="1">
        <row r="2">
          <cell r="A2" t="str">
            <v>ESKOM HOLDINGS SOC LTD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BOQ"/>
      <sheetName val="Training 2_13"/>
      <sheetName val="PPE 14_22"/>
      <sheetName val="Equipment 22_26"/>
      <sheetName val="Reavelling"/>
      <sheetName val="Labour"/>
      <sheetName val="Plant"/>
    </sheetNames>
    <sheetDataSet>
      <sheetData sheetId="0"/>
      <sheetData sheetId="1"/>
      <sheetData sheetId="2">
        <row r="10">
          <cell r="G10">
            <v>870.55</v>
          </cell>
        </row>
        <row r="11">
          <cell r="G11">
            <v>206.42500000000001</v>
          </cell>
        </row>
      </sheetData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C65A2-B804-4562-8344-A8DC75F55865}">
  <sheetPr>
    <pageSetUpPr fitToPage="1"/>
  </sheetPr>
  <dimension ref="A1:AUN110"/>
  <sheetViews>
    <sheetView showGridLines="0" tabSelected="1" zoomScale="60" zoomScaleNormal="60" zoomScaleSheetLayoutView="66" workbookViewId="0">
      <pane xSplit="7" ySplit="8" topLeftCell="H9" activePane="bottomRight" state="frozen"/>
      <selection pane="topRight" activeCell="H1" sqref="H1"/>
      <selection pane="bottomLeft" activeCell="A9" sqref="A9"/>
      <selection pane="bottomRight" activeCell="F106" sqref="F106"/>
    </sheetView>
  </sheetViews>
  <sheetFormatPr defaultColWidth="9.81640625" defaultRowHeight="17.5" x14ac:dyDescent="0.35"/>
  <cols>
    <col min="1" max="1" width="1.81640625" style="7" customWidth="1"/>
    <col min="2" max="2" width="8.1796875" style="22" customWidth="1"/>
    <col min="3" max="3" width="65.81640625" style="1" customWidth="1"/>
    <col min="4" max="4" width="10.6328125" style="1" customWidth="1"/>
    <col min="5" max="5" width="8.90625" style="22" bestFit="1" customWidth="1"/>
    <col min="6" max="6" width="19.81640625" style="23" customWidth="1"/>
    <col min="7" max="7" width="28.1796875" style="23" bestFit="1" customWidth="1"/>
    <col min="8" max="16384" width="9.81640625" style="1"/>
  </cols>
  <sheetData>
    <row r="1" spans="1:152" ht="23.25" customHeight="1" x14ac:dyDescent="0.35">
      <c r="A1" s="1"/>
      <c r="B1" s="2"/>
      <c r="C1" s="3"/>
      <c r="D1" s="3"/>
      <c r="E1" s="4"/>
      <c r="F1" s="5"/>
      <c r="G1" s="6"/>
    </row>
    <row r="2" spans="1:152" s="15" customFormat="1" ht="20.25" customHeight="1" x14ac:dyDescent="0.35">
      <c r="A2" s="8"/>
      <c r="B2" s="9" t="str">
        <f>[3]Preambles!A2</f>
        <v>ESKOM HOLDINGS SOC LTD</v>
      </c>
      <c r="C2" s="10"/>
      <c r="D2" s="10"/>
      <c r="E2" s="11"/>
      <c r="F2" s="12"/>
      <c r="G2" s="13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  <c r="W2" s="14"/>
      <c r="X2" s="14"/>
      <c r="Y2" s="14"/>
      <c r="Z2" s="14"/>
      <c r="AA2" s="14"/>
      <c r="AB2" s="14"/>
      <c r="AC2" s="14"/>
      <c r="AD2" s="14"/>
      <c r="AE2" s="14"/>
      <c r="AF2" s="14"/>
      <c r="AG2" s="14"/>
      <c r="AH2" s="14"/>
      <c r="AI2" s="14"/>
      <c r="AJ2" s="14"/>
      <c r="AK2" s="14"/>
      <c r="AL2" s="14"/>
      <c r="AM2" s="14"/>
      <c r="AN2" s="14"/>
      <c r="AO2" s="14"/>
      <c r="AP2" s="14"/>
      <c r="AQ2" s="14"/>
      <c r="AR2" s="14"/>
      <c r="AS2" s="14"/>
      <c r="AT2" s="14"/>
      <c r="AU2" s="14"/>
      <c r="AV2" s="14"/>
      <c r="AW2" s="14"/>
      <c r="AX2" s="14"/>
      <c r="AY2" s="14"/>
      <c r="AZ2" s="14"/>
      <c r="BA2" s="14"/>
      <c r="BB2" s="14"/>
      <c r="BC2" s="14"/>
      <c r="BD2" s="14"/>
      <c r="BE2" s="14"/>
      <c r="BF2" s="14"/>
      <c r="BG2" s="14"/>
      <c r="BH2" s="14"/>
      <c r="BI2" s="14"/>
      <c r="BJ2" s="14"/>
      <c r="BK2" s="14"/>
      <c r="BL2" s="14"/>
      <c r="BM2" s="14"/>
      <c r="BN2" s="14"/>
      <c r="BO2" s="14"/>
      <c r="BP2" s="14"/>
      <c r="BQ2" s="14"/>
      <c r="BR2" s="14"/>
      <c r="BS2" s="14"/>
      <c r="BT2" s="14"/>
      <c r="BU2" s="14"/>
      <c r="BV2" s="14"/>
      <c r="BW2" s="14"/>
      <c r="BX2" s="14"/>
      <c r="BY2" s="14"/>
      <c r="BZ2" s="14"/>
      <c r="CA2" s="14"/>
      <c r="CB2" s="14"/>
      <c r="CC2" s="14"/>
      <c r="CD2" s="14"/>
      <c r="CE2" s="14"/>
      <c r="CF2" s="14"/>
      <c r="CG2" s="14"/>
      <c r="CH2" s="14"/>
      <c r="CI2" s="14"/>
      <c r="CJ2" s="14"/>
      <c r="CK2" s="14"/>
      <c r="CL2" s="14"/>
      <c r="CM2" s="14"/>
      <c r="CN2" s="14"/>
      <c r="CO2" s="14"/>
      <c r="CP2" s="14"/>
      <c r="CQ2" s="14"/>
      <c r="CR2" s="14"/>
      <c r="CS2" s="14"/>
      <c r="CT2" s="14"/>
      <c r="CU2" s="14"/>
      <c r="CV2" s="14"/>
      <c r="CW2" s="14"/>
      <c r="CX2" s="14"/>
      <c r="CY2" s="14"/>
      <c r="CZ2" s="14"/>
      <c r="DA2" s="14"/>
      <c r="DB2" s="14"/>
      <c r="DC2" s="14"/>
      <c r="DD2" s="14"/>
      <c r="DE2" s="14"/>
      <c r="DF2" s="14"/>
      <c r="DG2" s="14"/>
      <c r="DH2" s="14"/>
      <c r="DI2" s="14"/>
      <c r="DJ2" s="14"/>
      <c r="DK2" s="14"/>
      <c r="DL2" s="14"/>
      <c r="DM2" s="14"/>
      <c r="DN2" s="14"/>
      <c r="DO2" s="14"/>
      <c r="DP2" s="14"/>
      <c r="DQ2" s="14"/>
      <c r="DR2" s="14"/>
      <c r="DS2" s="14"/>
      <c r="DT2" s="14"/>
      <c r="DU2" s="14"/>
      <c r="DV2" s="14"/>
      <c r="DW2" s="14"/>
      <c r="DX2" s="14"/>
      <c r="DY2" s="14"/>
      <c r="DZ2" s="14"/>
      <c r="EA2" s="14"/>
      <c r="EB2" s="14"/>
      <c r="EC2" s="14"/>
      <c r="ED2" s="14"/>
      <c r="EE2" s="14"/>
      <c r="EF2" s="14"/>
      <c r="EG2" s="14"/>
      <c r="EH2" s="14"/>
      <c r="EI2" s="14"/>
      <c r="EJ2" s="14"/>
      <c r="EK2" s="14"/>
      <c r="EL2" s="14"/>
      <c r="EM2" s="14"/>
      <c r="EN2" s="14"/>
      <c r="EO2" s="14"/>
      <c r="EP2" s="14"/>
      <c r="EQ2" s="14"/>
      <c r="ER2" s="14"/>
      <c r="ES2" s="14"/>
      <c r="ET2" s="14"/>
      <c r="EU2" s="14"/>
      <c r="EV2" s="14"/>
    </row>
    <row r="3" spans="1:152" s="15" customFormat="1" ht="22.5" customHeight="1" x14ac:dyDescent="0.35">
      <c r="A3" s="16"/>
      <c r="B3" s="9" t="s">
        <v>0</v>
      </c>
      <c r="C3" s="10" t="s">
        <v>40</v>
      </c>
      <c r="D3" s="10"/>
      <c r="E3" s="11"/>
      <c r="F3" s="12"/>
      <c r="G3" s="13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F3" s="14"/>
      <c r="AG3" s="14"/>
      <c r="AH3" s="14"/>
      <c r="AI3" s="14"/>
      <c r="AJ3" s="14"/>
      <c r="AK3" s="14"/>
      <c r="AL3" s="14"/>
      <c r="AM3" s="14"/>
      <c r="AN3" s="14"/>
      <c r="AO3" s="14"/>
      <c r="AP3" s="14"/>
      <c r="AQ3" s="14"/>
      <c r="AR3" s="14"/>
      <c r="AS3" s="14"/>
      <c r="AT3" s="14"/>
      <c r="AU3" s="14"/>
      <c r="AV3" s="14"/>
      <c r="AW3" s="14"/>
      <c r="AX3" s="14"/>
      <c r="AY3" s="14"/>
      <c r="AZ3" s="14"/>
      <c r="BA3" s="14"/>
      <c r="BB3" s="14"/>
      <c r="BC3" s="14"/>
      <c r="BD3" s="14"/>
      <c r="BE3" s="14"/>
      <c r="BF3" s="14"/>
      <c r="BG3" s="14"/>
      <c r="BH3" s="14"/>
      <c r="BI3" s="14"/>
      <c r="BJ3" s="14"/>
      <c r="BK3" s="14"/>
      <c r="BL3" s="14"/>
      <c r="BM3" s="14"/>
      <c r="BN3" s="14"/>
      <c r="BO3" s="14"/>
      <c r="BP3" s="14"/>
      <c r="BQ3" s="14"/>
      <c r="BR3" s="14"/>
      <c r="BS3" s="14"/>
      <c r="BT3" s="14"/>
      <c r="BU3" s="14"/>
      <c r="BV3" s="14"/>
      <c r="BW3" s="14"/>
      <c r="BX3" s="14"/>
      <c r="BY3" s="14"/>
      <c r="BZ3" s="14"/>
      <c r="CA3" s="14"/>
      <c r="CB3" s="14"/>
      <c r="CC3" s="14"/>
      <c r="CD3" s="14"/>
      <c r="CE3" s="14"/>
      <c r="CF3" s="14"/>
      <c r="CG3" s="14"/>
      <c r="CH3" s="14"/>
      <c r="CI3" s="14"/>
      <c r="CJ3" s="14"/>
      <c r="CK3" s="14"/>
      <c r="CL3" s="14"/>
      <c r="CM3" s="14"/>
      <c r="CN3" s="14"/>
      <c r="CO3" s="14"/>
      <c r="CP3" s="14"/>
      <c r="CQ3" s="14"/>
      <c r="CR3" s="14"/>
      <c r="CS3" s="14"/>
      <c r="CT3" s="14"/>
      <c r="CU3" s="14"/>
      <c r="CV3" s="14"/>
      <c r="CW3" s="14"/>
      <c r="CX3" s="14"/>
      <c r="CY3" s="14"/>
      <c r="CZ3" s="14"/>
      <c r="DA3" s="14"/>
      <c r="DB3" s="14"/>
      <c r="DC3" s="14"/>
      <c r="DD3" s="14"/>
      <c r="DE3" s="14"/>
      <c r="DF3" s="14"/>
      <c r="DG3" s="14"/>
      <c r="DH3" s="14"/>
      <c r="DI3" s="14"/>
      <c r="DJ3" s="14"/>
      <c r="DK3" s="14"/>
      <c r="DL3" s="14"/>
      <c r="DM3" s="14"/>
      <c r="DN3" s="14"/>
      <c r="DO3" s="14"/>
      <c r="DP3" s="14"/>
      <c r="DQ3" s="14"/>
      <c r="DR3" s="14"/>
      <c r="DS3" s="14"/>
      <c r="DT3" s="14"/>
      <c r="DU3" s="14"/>
      <c r="DV3" s="14"/>
      <c r="DW3" s="14"/>
      <c r="DX3" s="14"/>
      <c r="DY3" s="14"/>
      <c r="DZ3" s="14"/>
      <c r="EA3" s="14"/>
      <c r="EB3" s="14"/>
      <c r="EC3" s="14"/>
      <c r="ED3" s="14"/>
      <c r="EE3" s="14"/>
      <c r="EF3" s="14"/>
      <c r="EG3" s="14"/>
      <c r="EH3" s="14"/>
      <c r="EI3" s="14"/>
      <c r="EJ3" s="14"/>
      <c r="EK3" s="14"/>
      <c r="EL3" s="14"/>
      <c r="EM3" s="14"/>
      <c r="EN3" s="14"/>
      <c r="EO3" s="14"/>
      <c r="EP3" s="14"/>
      <c r="EQ3" s="14"/>
      <c r="ER3" s="14"/>
      <c r="ES3" s="14"/>
      <c r="ET3" s="14"/>
      <c r="EU3" s="14"/>
      <c r="EV3" s="14"/>
    </row>
    <row r="4" spans="1:152" s="15" customFormat="1" ht="18" x14ac:dyDescent="0.35">
      <c r="A4" s="16"/>
      <c r="B4" s="9" t="s">
        <v>1</v>
      </c>
      <c r="C4" s="10"/>
      <c r="D4" s="10"/>
      <c r="E4" s="11"/>
      <c r="F4" s="12"/>
      <c r="G4" s="13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</row>
    <row r="5" spans="1:152" s="15" customFormat="1" ht="18" x14ac:dyDescent="0.35">
      <c r="A5" s="16"/>
      <c r="B5" s="9"/>
      <c r="C5" s="10"/>
      <c r="D5" s="10"/>
      <c r="E5" s="11"/>
      <c r="F5" s="12"/>
      <c r="G5" s="13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</row>
    <row r="6" spans="1:152" ht="18" customHeight="1" x14ac:dyDescent="0.35">
      <c r="B6" s="17"/>
      <c r="C6" s="18"/>
      <c r="D6" s="18"/>
      <c r="E6" s="19"/>
      <c r="F6" s="20"/>
      <c r="G6" s="21"/>
    </row>
    <row r="7" spans="1:152" ht="70.5" customHeight="1" thickBot="1" x14ac:dyDescent="0.4">
      <c r="A7" s="1"/>
      <c r="B7" s="117" t="s">
        <v>36</v>
      </c>
      <c r="C7" s="118"/>
      <c r="D7" s="118"/>
      <c r="E7" s="118"/>
      <c r="F7" s="118"/>
      <c r="G7" s="119"/>
    </row>
    <row r="8" spans="1:152" customFormat="1" ht="36.5" thickBot="1" x14ac:dyDescent="0.4">
      <c r="B8" s="63" t="s">
        <v>2</v>
      </c>
      <c r="C8" s="64" t="s">
        <v>3</v>
      </c>
      <c r="D8" s="65" t="s">
        <v>4</v>
      </c>
      <c r="E8" s="66" t="s">
        <v>5</v>
      </c>
      <c r="F8" s="67" t="s">
        <v>5</v>
      </c>
      <c r="G8" s="66" t="s">
        <v>5</v>
      </c>
    </row>
    <row r="9" spans="1:152" customFormat="1" x14ac:dyDescent="0.35">
      <c r="B9" s="25"/>
      <c r="C9" s="68"/>
      <c r="D9" s="69"/>
      <c r="E9" s="70"/>
      <c r="F9" s="71"/>
      <c r="G9" s="70"/>
    </row>
    <row r="10" spans="1:152" customFormat="1" ht="18" x14ac:dyDescent="0.35">
      <c r="B10" s="25"/>
      <c r="C10" s="72" t="s">
        <v>26</v>
      </c>
      <c r="D10" s="73"/>
      <c r="E10" s="74"/>
      <c r="F10" s="75"/>
      <c r="G10" s="74"/>
    </row>
    <row r="11" spans="1:152" customFormat="1" ht="18" x14ac:dyDescent="0.35">
      <c r="B11" s="25"/>
      <c r="C11" s="72" t="s">
        <v>27</v>
      </c>
      <c r="D11" s="73"/>
      <c r="E11" s="74"/>
      <c r="F11" s="75"/>
      <c r="G11" s="74"/>
    </row>
    <row r="12" spans="1:152" customFormat="1" x14ac:dyDescent="0.35">
      <c r="B12" s="25">
        <v>1</v>
      </c>
      <c r="C12" s="68" t="s">
        <v>42</v>
      </c>
      <c r="D12" s="76" t="s">
        <v>6</v>
      </c>
      <c r="E12" s="76">
        <v>1</v>
      </c>
      <c r="F12" s="75">
        <v>20000</v>
      </c>
      <c r="G12" s="77">
        <f>F12*E12</f>
        <v>20000</v>
      </c>
      <c r="H12" s="111" t="s">
        <v>43</v>
      </c>
      <c r="I12" s="112"/>
    </row>
    <row r="13" spans="1:152" customFormat="1" x14ac:dyDescent="0.35">
      <c r="B13" s="25"/>
      <c r="C13" s="78"/>
      <c r="D13" s="73"/>
      <c r="E13" s="74"/>
      <c r="F13" s="75"/>
      <c r="G13" s="74"/>
      <c r="H13" s="113"/>
      <c r="I13" s="114"/>
    </row>
    <row r="14" spans="1:152" customFormat="1" ht="54" x14ac:dyDescent="0.35">
      <c r="B14" s="25"/>
      <c r="C14" s="79" t="s">
        <v>44</v>
      </c>
      <c r="D14" s="76"/>
      <c r="E14" s="76"/>
      <c r="F14" s="75"/>
      <c r="G14" s="76"/>
      <c r="H14" s="113"/>
      <c r="I14" s="114"/>
    </row>
    <row r="15" spans="1:152" customFormat="1" x14ac:dyDescent="0.35">
      <c r="B15" s="25">
        <v>2</v>
      </c>
      <c r="C15" s="68" t="s">
        <v>45</v>
      </c>
      <c r="D15" s="76" t="s">
        <v>7</v>
      </c>
      <c r="E15" s="76">
        <v>1</v>
      </c>
      <c r="F15" s="75">
        <v>2500</v>
      </c>
      <c r="G15" s="77">
        <f>F15*E15</f>
        <v>2500</v>
      </c>
      <c r="H15" s="113"/>
      <c r="I15" s="114"/>
    </row>
    <row r="16" spans="1:152" customFormat="1" x14ac:dyDescent="0.35">
      <c r="B16" s="25"/>
      <c r="C16" s="68"/>
      <c r="D16" s="76"/>
      <c r="E16" s="76"/>
      <c r="F16" s="75"/>
      <c r="G16" s="76"/>
      <c r="H16" s="113"/>
      <c r="I16" s="114"/>
    </row>
    <row r="17" spans="2:9" customFormat="1" x14ac:dyDescent="0.35">
      <c r="B17" s="25">
        <v>3</v>
      </c>
      <c r="C17" s="68" t="s">
        <v>46</v>
      </c>
      <c r="D17" s="76" t="s">
        <v>7</v>
      </c>
      <c r="E17" s="76">
        <v>1</v>
      </c>
      <c r="F17" s="77">
        <v>3450</v>
      </c>
      <c r="G17" s="77">
        <f>F17*E17</f>
        <v>3450</v>
      </c>
      <c r="H17" s="113"/>
      <c r="I17" s="114"/>
    </row>
    <row r="18" spans="2:9" customFormat="1" x14ac:dyDescent="0.35">
      <c r="B18" s="25"/>
      <c r="C18" s="68"/>
      <c r="D18" s="76"/>
      <c r="E18" s="76"/>
      <c r="F18" s="75"/>
      <c r="G18" s="76"/>
      <c r="H18" s="113"/>
      <c r="I18" s="114"/>
    </row>
    <row r="19" spans="2:9" customFormat="1" x14ac:dyDescent="0.35">
      <c r="B19" s="25">
        <v>4</v>
      </c>
      <c r="C19" s="68" t="s">
        <v>47</v>
      </c>
      <c r="D19" s="76" t="s">
        <v>7</v>
      </c>
      <c r="E19" s="76">
        <v>1</v>
      </c>
      <c r="F19" s="77">
        <v>1450</v>
      </c>
      <c r="G19" s="77">
        <f>F19*E19</f>
        <v>1450</v>
      </c>
      <c r="H19" s="113"/>
      <c r="I19" s="114"/>
    </row>
    <row r="20" spans="2:9" customFormat="1" x14ac:dyDescent="0.35">
      <c r="B20" s="25"/>
      <c r="C20" s="68"/>
      <c r="D20" s="76"/>
      <c r="E20" s="76"/>
      <c r="F20" s="75"/>
      <c r="G20" s="76"/>
      <c r="H20" s="113"/>
      <c r="I20" s="114"/>
    </row>
    <row r="21" spans="2:9" customFormat="1" x14ac:dyDescent="0.35">
      <c r="B21" s="25">
        <v>5</v>
      </c>
      <c r="C21" s="68" t="s">
        <v>48</v>
      </c>
      <c r="D21" s="76" t="s">
        <v>7</v>
      </c>
      <c r="E21" s="76">
        <v>1</v>
      </c>
      <c r="F21" s="77">
        <v>1450</v>
      </c>
      <c r="G21" s="77">
        <f>F21*E21</f>
        <v>1450</v>
      </c>
      <c r="H21" s="113"/>
      <c r="I21" s="114"/>
    </row>
    <row r="22" spans="2:9" customFormat="1" x14ac:dyDescent="0.35">
      <c r="B22" s="25"/>
      <c r="C22" s="68"/>
      <c r="D22" s="76"/>
      <c r="E22" s="76"/>
      <c r="F22" s="75"/>
      <c r="G22" s="76"/>
      <c r="H22" s="113"/>
      <c r="I22" s="114"/>
    </row>
    <row r="23" spans="2:9" customFormat="1" x14ac:dyDescent="0.35">
      <c r="B23" s="25">
        <v>6</v>
      </c>
      <c r="C23" s="68" t="s">
        <v>49</v>
      </c>
      <c r="D23" s="76" t="s">
        <v>7</v>
      </c>
      <c r="E23" s="76">
        <v>1</v>
      </c>
      <c r="F23" s="75">
        <v>1950</v>
      </c>
      <c r="G23" s="77">
        <f>F23*E23</f>
        <v>1950</v>
      </c>
      <c r="H23" s="113"/>
      <c r="I23" s="114"/>
    </row>
    <row r="24" spans="2:9" customFormat="1" x14ac:dyDescent="0.35">
      <c r="B24" s="25"/>
      <c r="C24" s="68"/>
      <c r="D24" s="76"/>
      <c r="E24" s="76"/>
      <c r="F24" s="75"/>
      <c r="G24" s="76"/>
      <c r="H24" s="113"/>
      <c r="I24" s="114"/>
    </row>
    <row r="25" spans="2:9" customFormat="1" x14ac:dyDescent="0.35">
      <c r="B25" s="25">
        <v>7</v>
      </c>
      <c r="C25" s="68" t="s">
        <v>50</v>
      </c>
      <c r="D25" s="76" t="s">
        <v>7</v>
      </c>
      <c r="E25" s="76">
        <v>1</v>
      </c>
      <c r="F25" s="75">
        <v>1850</v>
      </c>
      <c r="G25" s="77">
        <f>F25*E25</f>
        <v>1850</v>
      </c>
      <c r="H25" s="113"/>
      <c r="I25" s="114"/>
    </row>
    <row r="26" spans="2:9" customFormat="1" x14ac:dyDescent="0.35">
      <c r="B26" s="25"/>
      <c r="C26" s="68"/>
      <c r="D26" s="76"/>
      <c r="E26" s="76"/>
      <c r="F26" s="75"/>
      <c r="G26" s="76"/>
      <c r="H26" s="113"/>
      <c r="I26" s="114"/>
    </row>
    <row r="27" spans="2:9" customFormat="1" x14ac:dyDescent="0.35">
      <c r="B27" s="25">
        <v>8</v>
      </c>
      <c r="C27" s="68" t="s">
        <v>51</v>
      </c>
      <c r="D27" s="76" t="s">
        <v>7</v>
      </c>
      <c r="E27" s="76">
        <v>1</v>
      </c>
      <c r="F27" s="75">
        <v>3500</v>
      </c>
      <c r="G27" s="77">
        <f>F27*E27</f>
        <v>3500</v>
      </c>
      <c r="H27" s="113"/>
      <c r="I27" s="114"/>
    </row>
    <row r="28" spans="2:9" customFormat="1" x14ac:dyDescent="0.35">
      <c r="B28" s="25"/>
      <c r="C28" s="68"/>
      <c r="D28" s="76"/>
      <c r="E28" s="76"/>
      <c r="F28" s="75"/>
      <c r="G28" s="76"/>
      <c r="H28" s="113"/>
      <c r="I28" s="114"/>
    </row>
    <row r="29" spans="2:9" customFormat="1" x14ac:dyDescent="0.35">
      <c r="B29" s="25">
        <v>9</v>
      </c>
      <c r="C29" s="68" t="s">
        <v>52</v>
      </c>
      <c r="D29" s="76" t="s">
        <v>7</v>
      </c>
      <c r="E29" s="76">
        <v>1</v>
      </c>
      <c r="F29" s="75">
        <v>3500</v>
      </c>
      <c r="G29" s="77">
        <f>F29*E29</f>
        <v>3500</v>
      </c>
      <c r="H29" s="113"/>
      <c r="I29" s="114"/>
    </row>
    <row r="30" spans="2:9" customFormat="1" x14ac:dyDescent="0.35">
      <c r="B30" s="25"/>
      <c r="C30" s="68"/>
      <c r="D30" s="76"/>
      <c r="E30" s="76"/>
      <c r="F30" s="75"/>
      <c r="G30" s="76"/>
      <c r="H30" s="113"/>
      <c r="I30" s="114"/>
    </row>
    <row r="31" spans="2:9" customFormat="1" x14ac:dyDescent="0.35">
      <c r="B31" s="25">
        <v>10</v>
      </c>
      <c r="C31" s="68" t="s">
        <v>53</v>
      </c>
      <c r="D31" s="76" t="s">
        <v>7</v>
      </c>
      <c r="E31" s="76">
        <v>1</v>
      </c>
      <c r="F31" s="75">
        <v>1450</v>
      </c>
      <c r="G31" s="77">
        <f>F31*E31</f>
        <v>1450</v>
      </c>
      <c r="H31" s="113"/>
      <c r="I31" s="114"/>
    </row>
    <row r="32" spans="2:9" customFormat="1" x14ac:dyDescent="0.35">
      <c r="B32" s="25"/>
      <c r="C32" s="68"/>
      <c r="D32" s="76"/>
      <c r="E32" s="76"/>
      <c r="F32" s="75"/>
      <c r="G32" s="76"/>
      <c r="H32" s="113"/>
      <c r="I32" s="114"/>
    </row>
    <row r="33" spans="2:9" customFormat="1" ht="35" x14ac:dyDescent="0.35">
      <c r="B33" s="25">
        <v>11</v>
      </c>
      <c r="C33" s="80" t="s">
        <v>54</v>
      </c>
      <c r="D33" s="76" t="s">
        <v>7</v>
      </c>
      <c r="E33" s="76">
        <v>1</v>
      </c>
      <c r="F33" s="75">
        <v>1850</v>
      </c>
      <c r="G33" s="77">
        <f>F33*E33</f>
        <v>1850</v>
      </c>
      <c r="H33" s="113"/>
      <c r="I33" s="114"/>
    </row>
    <row r="34" spans="2:9" customFormat="1" x14ac:dyDescent="0.35">
      <c r="B34" s="25"/>
      <c r="C34" s="80"/>
      <c r="D34" s="76"/>
      <c r="E34" s="76"/>
      <c r="F34" s="75"/>
      <c r="G34" s="76"/>
      <c r="H34" s="113"/>
      <c r="I34" s="114"/>
    </row>
    <row r="35" spans="2:9" customFormat="1" ht="35" x14ac:dyDescent="0.35">
      <c r="B35" s="25">
        <v>12</v>
      </c>
      <c r="C35" s="80" t="s">
        <v>55</v>
      </c>
      <c r="D35" s="76" t="s">
        <v>7</v>
      </c>
      <c r="E35" s="76">
        <v>1</v>
      </c>
      <c r="F35" s="75">
        <v>3000</v>
      </c>
      <c r="G35" s="77">
        <f>F35*E35</f>
        <v>3000</v>
      </c>
      <c r="H35" s="113"/>
      <c r="I35" s="114"/>
    </row>
    <row r="36" spans="2:9" customFormat="1" x14ac:dyDescent="0.35">
      <c r="B36" s="25"/>
      <c r="C36" s="80"/>
      <c r="D36" s="76"/>
      <c r="E36" s="76"/>
      <c r="F36" s="75"/>
      <c r="G36" s="76"/>
      <c r="H36" s="113"/>
      <c r="I36" s="114"/>
    </row>
    <row r="37" spans="2:9" customFormat="1" x14ac:dyDescent="0.35">
      <c r="B37" s="25">
        <v>13</v>
      </c>
      <c r="C37" s="81" t="s">
        <v>8</v>
      </c>
      <c r="D37" s="82" t="s">
        <v>9</v>
      </c>
      <c r="E37" s="76">
        <v>1</v>
      </c>
      <c r="F37" s="75">
        <v>0</v>
      </c>
      <c r="G37" s="77">
        <f>F37*E37</f>
        <v>0</v>
      </c>
      <c r="H37" s="115"/>
      <c r="I37" s="116"/>
    </row>
    <row r="38" spans="2:9" customFormat="1" x14ac:dyDescent="0.35">
      <c r="B38" s="25"/>
      <c r="C38" s="81"/>
      <c r="D38" s="82"/>
      <c r="E38" s="76"/>
      <c r="F38" s="75"/>
      <c r="G38" s="76"/>
    </row>
    <row r="39" spans="2:9" customFormat="1" ht="72" x14ac:dyDescent="0.35">
      <c r="B39" s="25"/>
      <c r="C39" s="83" t="s">
        <v>56</v>
      </c>
      <c r="D39" s="76"/>
      <c r="E39" s="76"/>
      <c r="F39" s="75"/>
      <c r="G39" s="76"/>
    </row>
    <row r="40" spans="2:9" customFormat="1" x14ac:dyDescent="0.35">
      <c r="B40" s="25"/>
      <c r="C40" s="68"/>
      <c r="D40" s="76"/>
      <c r="E40" s="76"/>
      <c r="F40" s="75"/>
      <c r="G40" s="76"/>
    </row>
    <row r="41" spans="2:9" customFormat="1" x14ac:dyDescent="0.35">
      <c r="B41" s="26">
        <v>14</v>
      </c>
      <c r="C41" s="68" t="s">
        <v>57</v>
      </c>
      <c r="D41" s="76" t="s">
        <v>7</v>
      </c>
      <c r="E41" s="76">
        <v>1</v>
      </c>
      <c r="F41" s="75">
        <f>'[4]PPE 14_22'!G10</f>
        <v>870.55</v>
      </c>
      <c r="G41" s="77">
        <f>F41*E41</f>
        <v>870.55</v>
      </c>
    </row>
    <row r="42" spans="2:9" customFormat="1" x14ac:dyDescent="0.35">
      <c r="B42" s="26"/>
      <c r="C42" s="68"/>
      <c r="D42" s="76"/>
      <c r="E42" s="76"/>
      <c r="F42" s="75"/>
      <c r="G42" s="76"/>
    </row>
    <row r="43" spans="2:9" customFormat="1" x14ac:dyDescent="0.35">
      <c r="B43" s="26">
        <v>15</v>
      </c>
      <c r="C43" s="68" t="s">
        <v>58</v>
      </c>
      <c r="D43" s="76" t="s">
        <v>7</v>
      </c>
      <c r="E43" s="76">
        <v>1</v>
      </c>
      <c r="F43" s="75">
        <f>'[4]PPE 14_22'!G11</f>
        <v>206.42500000000001</v>
      </c>
      <c r="G43" s="77">
        <f>F43*E43</f>
        <v>206.42500000000001</v>
      </c>
    </row>
    <row r="44" spans="2:9" customFormat="1" x14ac:dyDescent="0.35">
      <c r="B44" s="26"/>
      <c r="C44" s="68"/>
      <c r="D44" s="76"/>
      <c r="E44" s="76"/>
      <c r="F44" s="75"/>
      <c r="G44" s="76"/>
    </row>
    <row r="45" spans="2:9" customFormat="1" ht="35" x14ac:dyDescent="0.35">
      <c r="B45" s="26">
        <v>16</v>
      </c>
      <c r="C45" s="84" t="s">
        <v>59</v>
      </c>
      <c r="D45" s="76" t="s">
        <v>10</v>
      </c>
      <c r="E45" s="76">
        <v>1</v>
      </c>
      <c r="F45" s="75">
        <v>603.75</v>
      </c>
      <c r="G45" s="77">
        <f>F45*E45</f>
        <v>603.75</v>
      </c>
    </row>
    <row r="46" spans="2:9" customFormat="1" ht="52.5" x14ac:dyDescent="0.35">
      <c r="B46" s="26">
        <v>17</v>
      </c>
      <c r="C46" s="68" t="s">
        <v>60</v>
      </c>
      <c r="D46" s="76" t="s">
        <v>11</v>
      </c>
      <c r="E46" s="76">
        <v>1</v>
      </c>
      <c r="F46" s="75">
        <v>448.5</v>
      </c>
      <c r="G46" s="77">
        <f>F46*E46</f>
        <v>448.5</v>
      </c>
    </row>
    <row r="47" spans="2:9" customFormat="1" ht="35" x14ac:dyDescent="0.35">
      <c r="B47" s="26">
        <v>18</v>
      </c>
      <c r="C47" s="80" t="s">
        <v>61</v>
      </c>
      <c r="D47" s="85" t="s">
        <v>12</v>
      </c>
      <c r="E47" s="76">
        <v>1</v>
      </c>
      <c r="F47" s="75">
        <v>258.75</v>
      </c>
      <c r="G47" s="77">
        <f>F47*E47</f>
        <v>258.75</v>
      </c>
    </row>
    <row r="48" spans="2:9" customFormat="1" ht="35" x14ac:dyDescent="0.35">
      <c r="B48" s="26">
        <v>19</v>
      </c>
      <c r="C48" s="80" t="s">
        <v>62</v>
      </c>
      <c r="D48" s="85" t="s">
        <v>12</v>
      </c>
      <c r="E48" s="76">
        <v>1</v>
      </c>
      <c r="F48" s="75">
        <v>3162.5</v>
      </c>
      <c r="G48" s="77">
        <f>F48*E48</f>
        <v>3162.5</v>
      </c>
    </row>
    <row r="49" spans="2:7" customFormat="1" x14ac:dyDescent="0.35">
      <c r="B49" s="26">
        <v>20</v>
      </c>
      <c r="C49" s="80" t="s">
        <v>63</v>
      </c>
      <c r="D49" s="76" t="s">
        <v>11</v>
      </c>
      <c r="E49" s="76">
        <v>1</v>
      </c>
      <c r="F49" s="75">
        <v>870.55</v>
      </c>
      <c r="G49" s="77">
        <f>F49*E49</f>
        <v>870.55</v>
      </c>
    </row>
    <row r="50" spans="2:7" customFormat="1" x14ac:dyDescent="0.35">
      <c r="B50" s="26"/>
      <c r="C50" s="80"/>
      <c r="D50" s="76"/>
      <c r="E50" s="76"/>
      <c r="F50" s="75"/>
      <c r="G50" s="76"/>
    </row>
    <row r="51" spans="2:7" customFormat="1" x14ac:dyDescent="0.35">
      <c r="B51" s="26">
        <v>21</v>
      </c>
      <c r="C51" s="80" t="s">
        <v>64</v>
      </c>
      <c r="D51" s="76" t="s">
        <v>7</v>
      </c>
      <c r="E51" s="76">
        <v>1</v>
      </c>
      <c r="F51" s="75">
        <v>206.42500000000001</v>
      </c>
      <c r="G51" s="77">
        <f>F51*E51</f>
        <v>206.42500000000001</v>
      </c>
    </row>
    <row r="52" spans="2:7" customFormat="1" x14ac:dyDescent="0.35">
      <c r="B52" s="26"/>
      <c r="C52" s="80"/>
      <c r="D52" s="76"/>
      <c r="E52" s="76"/>
      <c r="F52" s="75"/>
      <c r="G52" s="76"/>
    </row>
    <row r="53" spans="2:7" customFormat="1" x14ac:dyDescent="0.35">
      <c r="B53" s="26">
        <v>22</v>
      </c>
      <c r="C53" s="80" t="s">
        <v>65</v>
      </c>
      <c r="D53" s="76" t="s">
        <v>13</v>
      </c>
      <c r="E53" s="76">
        <v>1</v>
      </c>
      <c r="F53" s="75">
        <v>1</v>
      </c>
      <c r="G53" s="77">
        <f>F53*E53</f>
        <v>1</v>
      </c>
    </row>
    <row r="54" spans="2:7" customFormat="1" ht="54" x14ac:dyDescent="0.35">
      <c r="B54" s="25"/>
      <c r="C54" s="86" t="s">
        <v>14</v>
      </c>
      <c r="D54" s="87"/>
      <c r="E54" s="87"/>
      <c r="F54" s="88"/>
      <c r="G54" s="87"/>
    </row>
    <row r="55" spans="2:7" customFormat="1" ht="18" x14ac:dyDescent="0.35">
      <c r="B55" s="25"/>
      <c r="C55" s="89"/>
      <c r="D55" s="90"/>
      <c r="E55" s="91"/>
      <c r="F55" s="92"/>
      <c r="G55" s="91"/>
    </row>
    <row r="56" spans="2:7" customFormat="1" x14ac:dyDescent="0.35">
      <c r="B56" s="25">
        <v>23</v>
      </c>
      <c r="C56" s="81" t="s">
        <v>66</v>
      </c>
      <c r="D56" s="82" t="s">
        <v>7</v>
      </c>
      <c r="E56" s="82">
        <v>1</v>
      </c>
      <c r="F56" s="93">
        <v>891.25</v>
      </c>
      <c r="G56" s="77">
        <f>F56*E56</f>
        <v>891.25</v>
      </c>
    </row>
    <row r="57" spans="2:7" customFormat="1" x14ac:dyDescent="0.35">
      <c r="B57" s="25"/>
      <c r="C57" s="81"/>
      <c r="D57" s="82"/>
      <c r="E57" s="82"/>
      <c r="F57" s="93"/>
      <c r="G57" s="91"/>
    </row>
    <row r="58" spans="2:7" customFormat="1" x14ac:dyDescent="0.35">
      <c r="B58" s="25">
        <v>24</v>
      </c>
      <c r="C58" s="81" t="s">
        <v>67</v>
      </c>
      <c r="D58" s="82" t="s">
        <v>7</v>
      </c>
      <c r="E58" s="82">
        <v>1</v>
      </c>
      <c r="F58" s="93">
        <v>891.25</v>
      </c>
      <c r="G58" s="77">
        <f>F58*E58</f>
        <v>891.25</v>
      </c>
    </row>
    <row r="59" spans="2:7" customFormat="1" x14ac:dyDescent="0.35">
      <c r="B59" s="25"/>
      <c r="C59" s="81"/>
      <c r="D59" s="82"/>
      <c r="E59" s="82"/>
      <c r="F59" s="93"/>
      <c r="G59" s="91"/>
    </row>
    <row r="60" spans="2:7" customFormat="1" x14ac:dyDescent="0.35">
      <c r="B60" s="25">
        <v>25</v>
      </c>
      <c r="C60" s="81" t="s">
        <v>68</v>
      </c>
      <c r="D60" s="82" t="s">
        <v>6</v>
      </c>
      <c r="E60" s="82">
        <v>1</v>
      </c>
      <c r="F60" s="93">
        <v>1725</v>
      </c>
      <c r="G60" s="77">
        <f>F60*E60</f>
        <v>1725</v>
      </c>
    </row>
    <row r="61" spans="2:7" customFormat="1" x14ac:dyDescent="0.35">
      <c r="B61" s="25"/>
      <c r="C61" s="81"/>
      <c r="D61" s="82"/>
      <c r="E61" s="82"/>
      <c r="F61" s="93"/>
      <c r="G61" s="91"/>
    </row>
    <row r="62" spans="2:7" customFormat="1" ht="18" x14ac:dyDescent="0.35">
      <c r="B62" s="25"/>
      <c r="C62" s="89" t="s">
        <v>15</v>
      </c>
      <c r="D62" s="82"/>
      <c r="E62" s="82"/>
      <c r="F62" s="93"/>
      <c r="G62" s="91"/>
    </row>
    <row r="63" spans="2:7" customFormat="1" ht="35" x14ac:dyDescent="0.35">
      <c r="B63" s="94">
        <v>26</v>
      </c>
      <c r="C63" s="95" t="s">
        <v>69</v>
      </c>
      <c r="D63" s="82" t="s">
        <v>7</v>
      </c>
      <c r="E63" s="82">
        <v>1</v>
      </c>
      <c r="F63" s="93">
        <v>1610</v>
      </c>
      <c r="G63" s="77">
        <f>F63*E63</f>
        <v>1610</v>
      </c>
    </row>
    <row r="64" spans="2:7" customFormat="1" ht="18" x14ac:dyDescent="0.35">
      <c r="B64" s="94"/>
      <c r="C64" s="96" t="s">
        <v>30</v>
      </c>
      <c r="D64" s="81"/>
      <c r="E64" s="81"/>
      <c r="F64" s="97"/>
      <c r="G64" s="98"/>
    </row>
    <row r="65" spans="1:1236" customFormat="1" ht="18" x14ac:dyDescent="0.35">
      <c r="B65" s="25"/>
      <c r="C65" s="86" t="s">
        <v>31</v>
      </c>
      <c r="D65" s="99"/>
      <c r="E65" s="100"/>
      <c r="F65" s="101"/>
      <c r="G65" s="100"/>
    </row>
    <row r="66" spans="1:1236" customFormat="1" ht="35" x14ac:dyDescent="0.35">
      <c r="B66" s="27">
        <v>1</v>
      </c>
      <c r="C66" s="102" t="s">
        <v>70</v>
      </c>
      <c r="D66" s="103" t="s">
        <v>32</v>
      </c>
      <c r="E66" s="104">
        <v>1</v>
      </c>
      <c r="F66" s="75">
        <v>5.8477499999999996</v>
      </c>
      <c r="G66" s="77">
        <f>F66*E66</f>
        <v>5.8477499999999996</v>
      </c>
    </row>
    <row r="67" spans="1:1236" customFormat="1" ht="18" x14ac:dyDescent="0.35">
      <c r="B67" s="27"/>
      <c r="C67" s="105" t="s">
        <v>71</v>
      </c>
      <c r="D67" s="106"/>
      <c r="E67" s="107"/>
      <c r="F67" s="108"/>
      <c r="G67" s="109"/>
    </row>
    <row r="68" spans="1:1236" customFormat="1" ht="36" x14ac:dyDescent="0.35">
      <c r="B68" s="27"/>
      <c r="C68" s="110" t="s">
        <v>33</v>
      </c>
      <c r="D68" s="106"/>
      <c r="E68" s="107"/>
      <c r="F68" s="108"/>
      <c r="G68" s="109"/>
    </row>
    <row r="69" spans="1:1236" ht="18" x14ac:dyDescent="0.35">
      <c r="A69" s="1"/>
      <c r="B69" s="27"/>
      <c r="C69" s="46"/>
      <c r="D69" s="43"/>
      <c r="E69" s="44"/>
      <c r="F69" s="45"/>
      <c r="G69" s="41"/>
    </row>
    <row r="70" spans="1:1236" s="24" customFormat="1" x14ac:dyDescent="0.35">
      <c r="B70" s="29">
        <v>1</v>
      </c>
      <c r="C70" s="40" t="s">
        <v>16</v>
      </c>
      <c r="D70" s="37" t="s">
        <v>17</v>
      </c>
      <c r="E70" s="47">
        <v>1</v>
      </c>
      <c r="F70" s="39">
        <v>115</v>
      </c>
      <c r="G70" s="36">
        <f>E70*F70</f>
        <v>115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  <c r="GX70" s="1"/>
      <c r="GY70" s="1"/>
      <c r="GZ70" s="1"/>
      <c r="HA70" s="1"/>
      <c r="HB70" s="1"/>
      <c r="HC70" s="1"/>
      <c r="HD70" s="1"/>
      <c r="HE70" s="1"/>
      <c r="HF70" s="1"/>
      <c r="HG70" s="1"/>
      <c r="HH70" s="1"/>
      <c r="HI70" s="1"/>
      <c r="HJ70" s="1"/>
      <c r="HK70" s="1"/>
      <c r="HL70" s="1"/>
      <c r="HM70" s="1"/>
      <c r="HN70" s="1"/>
      <c r="HO70" s="1"/>
      <c r="HP70" s="1"/>
      <c r="HQ70" s="1"/>
      <c r="HR70" s="1"/>
      <c r="HS70" s="1"/>
      <c r="HT70" s="1"/>
      <c r="HU70" s="1"/>
      <c r="HV70" s="1"/>
      <c r="HW70" s="1"/>
      <c r="HX70" s="1"/>
      <c r="HY70" s="1"/>
      <c r="HZ70" s="1"/>
      <c r="IA70" s="1"/>
      <c r="IB70" s="1"/>
      <c r="IC70" s="1"/>
      <c r="ID70" s="1"/>
      <c r="IE70" s="1"/>
      <c r="IF70" s="1"/>
      <c r="IG70" s="1"/>
      <c r="IH70" s="1"/>
      <c r="II70" s="1"/>
      <c r="IJ70" s="1"/>
      <c r="IK70" s="1"/>
      <c r="IL70" s="1"/>
      <c r="IM70" s="1"/>
      <c r="IN70" s="1"/>
      <c r="IO70" s="1"/>
      <c r="IP70" s="1"/>
      <c r="IQ70" s="1"/>
      <c r="IR70" s="1"/>
      <c r="IS70" s="1"/>
      <c r="IT70" s="1"/>
      <c r="IU70" s="1"/>
      <c r="IV70" s="1"/>
      <c r="IW70" s="1"/>
      <c r="IX70" s="1"/>
      <c r="IY70" s="1"/>
      <c r="IZ70" s="1"/>
      <c r="JA70" s="1"/>
      <c r="JB70" s="1"/>
      <c r="JC70" s="1"/>
      <c r="JD70" s="1"/>
      <c r="JE70" s="1"/>
      <c r="JF70" s="1"/>
      <c r="JG70" s="1"/>
      <c r="JH70" s="1"/>
      <c r="JI70" s="1"/>
      <c r="JJ70" s="1"/>
      <c r="JK70" s="1"/>
      <c r="JL70" s="1"/>
      <c r="JM70" s="1"/>
      <c r="JN70" s="1"/>
      <c r="JO70" s="1"/>
      <c r="JP70" s="1"/>
      <c r="JQ70" s="1"/>
      <c r="JR70" s="1"/>
      <c r="JS70" s="1"/>
      <c r="JT70" s="1"/>
      <c r="JU70" s="1"/>
      <c r="JV70" s="1"/>
      <c r="JW70" s="1"/>
      <c r="JX70" s="1"/>
      <c r="JY70" s="1"/>
      <c r="JZ70" s="1"/>
      <c r="KA70" s="1"/>
      <c r="KB70" s="1"/>
      <c r="KC70" s="1"/>
      <c r="KD70" s="1"/>
      <c r="KE70" s="1"/>
      <c r="KF70" s="1"/>
      <c r="KG70" s="1"/>
      <c r="KH70" s="1"/>
      <c r="KI70" s="1"/>
      <c r="KJ70" s="1"/>
      <c r="KK70" s="1"/>
      <c r="KL70" s="1"/>
      <c r="KM70" s="1"/>
      <c r="KN70" s="1"/>
      <c r="KO70" s="1"/>
      <c r="KP70" s="1"/>
      <c r="KQ70" s="1"/>
      <c r="KR70" s="1"/>
      <c r="KS70" s="1"/>
      <c r="KT70" s="1"/>
      <c r="KU70" s="1"/>
      <c r="KV70" s="1"/>
      <c r="KW70" s="1"/>
      <c r="KX70" s="1"/>
      <c r="KY70" s="1"/>
      <c r="KZ70" s="1"/>
      <c r="LA70" s="1"/>
      <c r="LB70" s="1"/>
      <c r="LC70" s="1"/>
      <c r="LD70" s="1"/>
      <c r="LE70" s="1"/>
      <c r="LF70" s="1"/>
      <c r="LG70" s="1"/>
      <c r="LH70" s="1"/>
      <c r="LI70" s="1"/>
      <c r="LJ70" s="1"/>
      <c r="LK70" s="1"/>
      <c r="LL70" s="1"/>
      <c r="LM70" s="1"/>
      <c r="LN70" s="1"/>
      <c r="LO70" s="1"/>
      <c r="LP70" s="1"/>
      <c r="LQ70" s="1"/>
      <c r="LR70" s="1"/>
      <c r="LS70" s="1"/>
      <c r="LT70" s="1"/>
      <c r="LU70" s="1"/>
      <c r="LV70" s="1"/>
      <c r="LW70" s="1"/>
      <c r="LX70" s="1"/>
      <c r="LY70" s="1"/>
      <c r="LZ70" s="1"/>
      <c r="MA70" s="1"/>
      <c r="MB70" s="1"/>
      <c r="MC70" s="1"/>
      <c r="MD70" s="1"/>
      <c r="ME70" s="1"/>
      <c r="MF70" s="1"/>
      <c r="MG70" s="1"/>
      <c r="MH70" s="1"/>
      <c r="MI70" s="1"/>
      <c r="MJ70" s="1"/>
      <c r="MK70" s="1"/>
      <c r="ML70" s="1"/>
      <c r="MM70" s="1"/>
      <c r="MN70" s="1"/>
      <c r="MO70" s="1"/>
      <c r="MP70" s="1"/>
      <c r="MQ70" s="1"/>
      <c r="MR70" s="1"/>
      <c r="MS70" s="1"/>
      <c r="MT70" s="1"/>
      <c r="MU70" s="1"/>
      <c r="MV70" s="1"/>
      <c r="MW70" s="1"/>
      <c r="MX70" s="1"/>
      <c r="MY70" s="1"/>
      <c r="MZ70" s="1"/>
      <c r="NA70" s="1"/>
      <c r="NB70" s="1"/>
      <c r="NC70" s="1"/>
      <c r="ND70" s="1"/>
      <c r="NE70" s="1"/>
      <c r="NF70" s="1"/>
      <c r="NG70" s="1"/>
      <c r="NH70" s="1"/>
      <c r="NI70" s="1"/>
      <c r="NJ70" s="1"/>
      <c r="NK70" s="1"/>
      <c r="NL70" s="1"/>
      <c r="NM70" s="1"/>
      <c r="NN70" s="1"/>
      <c r="NO70" s="1"/>
      <c r="NP70" s="1"/>
      <c r="NQ70" s="1"/>
      <c r="NR70" s="1"/>
      <c r="NS70" s="1"/>
      <c r="NT70" s="1"/>
      <c r="NU70" s="1"/>
      <c r="NV70" s="1"/>
      <c r="NW70" s="1"/>
      <c r="NX70" s="1"/>
      <c r="NY70" s="1"/>
      <c r="NZ70" s="1"/>
      <c r="OA70" s="1"/>
      <c r="OB70" s="1"/>
      <c r="OC70" s="1"/>
      <c r="OD70" s="1"/>
      <c r="OE70" s="1"/>
      <c r="OF70" s="1"/>
      <c r="OG70" s="1"/>
      <c r="OH70" s="1"/>
      <c r="OI70" s="1"/>
      <c r="OJ70" s="1"/>
      <c r="OK70" s="1"/>
      <c r="OL70" s="1"/>
      <c r="OM70" s="1"/>
      <c r="ON70" s="1"/>
      <c r="OO70" s="1"/>
      <c r="OP70" s="1"/>
      <c r="OQ70" s="1"/>
      <c r="OR70" s="1"/>
      <c r="OS70" s="1"/>
      <c r="OT70" s="1"/>
      <c r="OU70" s="1"/>
      <c r="OV70" s="1"/>
      <c r="OW70" s="1"/>
      <c r="OX70" s="1"/>
      <c r="OY70" s="1"/>
      <c r="OZ70" s="1"/>
      <c r="PA70" s="1"/>
      <c r="PB70" s="1"/>
      <c r="PC70" s="1"/>
      <c r="PD70" s="1"/>
      <c r="PE70" s="1"/>
      <c r="PF70" s="1"/>
      <c r="PG70" s="1"/>
      <c r="PH70" s="1"/>
      <c r="PI70" s="1"/>
      <c r="PJ70" s="1"/>
      <c r="PK70" s="1"/>
      <c r="PL70" s="1"/>
      <c r="PM70" s="1"/>
      <c r="PN70" s="1"/>
      <c r="PO70" s="1"/>
      <c r="PP70" s="1"/>
      <c r="PQ70" s="1"/>
      <c r="PR70" s="1"/>
      <c r="PS70" s="1"/>
      <c r="PT70" s="1"/>
      <c r="PU70" s="1"/>
      <c r="PV70" s="1"/>
      <c r="PW70" s="1"/>
      <c r="PX70" s="1"/>
      <c r="PY70" s="1"/>
      <c r="PZ70" s="1"/>
      <c r="QA70" s="1"/>
      <c r="QB70" s="1"/>
      <c r="QC70" s="1"/>
      <c r="QD70" s="1"/>
      <c r="QE70" s="1"/>
      <c r="QF70" s="1"/>
      <c r="QG70" s="1"/>
      <c r="QH70" s="1"/>
      <c r="QI70" s="1"/>
      <c r="QJ70" s="1"/>
      <c r="QK70" s="1"/>
      <c r="QL70" s="1"/>
      <c r="QM70" s="1"/>
      <c r="QN70" s="1"/>
      <c r="QO70" s="1"/>
      <c r="QP70" s="1"/>
      <c r="QQ70" s="1"/>
      <c r="QR70" s="1"/>
      <c r="QS70" s="1"/>
      <c r="QT70" s="1"/>
      <c r="QU70" s="1"/>
      <c r="QV70" s="1"/>
      <c r="QW70" s="1"/>
      <c r="QX70" s="1"/>
      <c r="QY70" s="1"/>
      <c r="QZ70" s="1"/>
      <c r="RA70" s="1"/>
      <c r="RB70" s="1"/>
      <c r="RC70" s="1"/>
      <c r="RD70" s="1"/>
      <c r="RE70" s="1"/>
      <c r="RF70" s="1"/>
      <c r="RG70" s="1"/>
      <c r="RH70" s="1"/>
      <c r="RI70" s="1"/>
      <c r="RJ70" s="1"/>
      <c r="RK70" s="1"/>
      <c r="RL70" s="1"/>
      <c r="RM70" s="1"/>
      <c r="RN70" s="1"/>
      <c r="RO70" s="1"/>
      <c r="RP70" s="1"/>
      <c r="RQ70" s="1"/>
      <c r="RR70" s="1"/>
      <c r="RS70" s="1"/>
      <c r="RT70" s="1"/>
      <c r="RU70" s="1"/>
      <c r="RV70" s="1"/>
      <c r="RW70" s="1"/>
      <c r="RX70" s="1"/>
      <c r="RY70" s="1"/>
      <c r="RZ70" s="1"/>
      <c r="SA70" s="1"/>
      <c r="SB70" s="1"/>
      <c r="SC70" s="1"/>
      <c r="SD70" s="1"/>
      <c r="SE70" s="1"/>
      <c r="SF70" s="1"/>
      <c r="SG70" s="1"/>
      <c r="SH70" s="1"/>
      <c r="SI70" s="1"/>
      <c r="SJ70" s="1"/>
      <c r="SK70" s="1"/>
      <c r="SL70" s="1"/>
      <c r="SM70" s="1"/>
      <c r="SN70" s="1"/>
      <c r="SO70" s="1"/>
      <c r="SP70" s="1"/>
      <c r="SQ70" s="1"/>
      <c r="SR70" s="1"/>
      <c r="SS70" s="1"/>
      <c r="ST70" s="1"/>
      <c r="SU70" s="1"/>
      <c r="SV70" s="1"/>
      <c r="SW70" s="1"/>
      <c r="SX70" s="1"/>
      <c r="SY70" s="1"/>
      <c r="SZ70" s="1"/>
      <c r="TA70" s="1"/>
      <c r="TB70" s="1"/>
      <c r="TC70" s="1"/>
      <c r="TD70" s="1"/>
      <c r="TE70" s="1"/>
      <c r="TF70" s="1"/>
      <c r="TG70" s="1"/>
      <c r="TH70" s="1"/>
      <c r="TI70" s="1"/>
      <c r="TJ70" s="1"/>
      <c r="TK70" s="1"/>
      <c r="TL70" s="1"/>
      <c r="TM70" s="1"/>
      <c r="TN70" s="1"/>
      <c r="TO70" s="1"/>
      <c r="TP70" s="1"/>
      <c r="TQ70" s="1"/>
      <c r="TR70" s="1"/>
      <c r="TS70" s="1"/>
      <c r="TT70" s="1"/>
      <c r="TU70" s="1"/>
      <c r="TV70" s="1"/>
      <c r="TW70" s="1"/>
      <c r="TX70" s="1"/>
      <c r="TY70" s="1"/>
      <c r="TZ70" s="1"/>
      <c r="UA70" s="1"/>
      <c r="UB70" s="1"/>
      <c r="UC70" s="1"/>
      <c r="UD70" s="1"/>
      <c r="UE70" s="1"/>
      <c r="UF70" s="1"/>
      <c r="UG70" s="1"/>
      <c r="UH70" s="1"/>
      <c r="UI70" s="1"/>
      <c r="UJ70" s="1"/>
      <c r="UK70" s="1"/>
      <c r="UL70" s="1"/>
      <c r="UM70" s="1"/>
      <c r="UN70" s="1"/>
      <c r="UO70" s="1"/>
      <c r="UP70" s="1"/>
      <c r="UQ70" s="1"/>
      <c r="UR70" s="1"/>
      <c r="US70" s="1"/>
      <c r="UT70" s="1"/>
      <c r="UU70" s="1"/>
      <c r="UV70" s="1"/>
      <c r="UW70" s="1"/>
      <c r="UX70" s="1"/>
      <c r="UY70" s="1"/>
      <c r="UZ70" s="1"/>
      <c r="VA70" s="1"/>
      <c r="VB70" s="1"/>
      <c r="VC70" s="1"/>
      <c r="VD70" s="1"/>
      <c r="VE70" s="1"/>
      <c r="VF70" s="1"/>
      <c r="VG70" s="1"/>
      <c r="VH70" s="1"/>
      <c r="VI70" s="1"/>
      <c r="VJ70" s="1"/>
      <c r="VK70" s="1"/>
      <c r="VL70" s="1"/>
      <c r="VM70" s="1"/>
      <c r="VN70" s="1"/>
      <c r="VO70" s="1"/>
      <c r="VP70" s="1"/>
      <c r="VQ70" s="1"/>
      <c r="VR70" s="1"/>
      <c r="VS70" s="1"/>
      <c r="VT70" s="1"/>
      <c r="VU70" s="1"/>
      <c r="VV70" s="1"/>
      <c r="VW70" s="1"/>
      <c r="VX70" s="1"/>
      <c r="VY70" s="1"/>
      <c r="VZ70" s="1"/>
      <c r="WA70" s="1"/>
      <c r="WB70" s="1"/>
      <c r="WC70" s="1"/>
      <c r="WD70" s="1"/>
      <c r="WE70" s="1"/>
      <c r="WF70" s="1"/>
      <c r="WG70" s="1"/>
      <c r="WH70" s="1"/>
      <c r="WI70" s="1"/>
      <c r="WJ70" s="1"/>
      <c r="WK70" s="1"/>
      <c r="WL70" s="1"/>
      <c r="WM70" s="1"/>
      <c r="WN70" s="1"/>
      <c r="WO70" s="1"/>
      <c r="WP70" s="1"/>
      <c r="WQ70" s="1"/>
      <c r="WR70" s="1"/>
      <c r="WS70" s="1"/>
      <c r="WT70" s="1"/>
      <c r="WU70" s="1"/>
      <c r="WV70" s="1"/>
      <c r="WW70" s="1"/>
      <c r="WX70" s="1"/>
      <c r="WY70" s="1"/>
      <c r="WZ70" s="1"/>
      <c r="XA70" s="1"/>
      <c r="XB70" s="1"/>
      <c r="XC70" s="1"/>
      <c r="XD70" s="1"/>
      <c r="XE70" s="1"/>
      <c r="XF70" s="1"/>
      <c r="XG70" s="1"/>
      <c r="XH70" s="1"/>
      <c r="XI70" s="1"/>
      <c r="XJ70" s="1"/>
      <c r="XK70" s="1"/>
      <c r="XL70" s="1"/>
      <c r="XM70" s="1"/>
      <c r="XN70" s="1"/>
      <c r="XO70" s="1"/>
      <c r="XP70" s="1"/>
      <c r="XQ70" s="1"/>
      <c r="XR70" s="1"/>
      <c r="XS70" s="1"/>
      <c r="XT70" s="1"/>
      <c r="XU70" s="1"/>
      <c r="XV70" s="1"/>
      <c r="XW70" s="1"/>
      <c r="XX70" s="1"/>
      <c r="XY70" s="1"/>
      <c r="XZ70" s="1"/>
      <c r="YA70" s="1"/>
      <c r="YB70" s="1"/>
      <c r="YC70" s="1"/>
      <c r="YD70" s="1"/>
      <c r="YE70" s="1"/>
      <c r="YF70" s="1"/>
      <c r="YG70" s="1"/>
      <c r="YH70" s="1"/>
      <c r="YI70" s="1"/>
      <c r="YJ70" s="1"/>
      <c r="YK70" s="1"/>
      <c r="YL70" s="1"/>
      <c r="YM70" s="1"/>
      <c r="YN70" s="1"/>
      <c r="YO70" s="1"/>
      <c r="YP70" s="1"/>
      <c r="YQ70" s="1"/>
      <c r="YR70" s="1"/>
      <c r="YS70" s="1"/>
      <c r="YT70" s="1"/>
      <c r="YU70" s="1"/>
      <c r="YV70" s="1"/>
      <c r="YW70" s="1"/>
      <c r="YX70" s="1"/>
      <c r="YY70" s="1"/>
      <c r="YZ70" s="1"/>
      <c r="ZA70" s="1"/>
      <c r="ZB70" s="1"/>
      <c r="ZC70" s="1"/>
      <c r="ZD70" s="1"/>
      <c r="ZE70" s="1"/>
      <c r="ZF70" s="1"/>
      <c r="ZG70" s="1"/>
      <c r="ZH70" s="1"/>
      <c r="ZI70" s="1"/>
      <c r="ZJ70" s="1"/>
      <c r="ZK70" s="1"/>
      <c r="ZL70" s="1"/>
      <c r="ZM70" s="1"/>
      <c r="ZN70" s="1"/>
      <c r="ZO70" s="1"/>
      <c r="ZP70" s="1"/>
      <c r="ZQ70" s="1"/>
      <c r="ZR70" s="1"/>
      <c r="ZS70" s="1"/>
      <c r="ZT70" s="1"/>
      <c r="ZU70" s="1"/>
      <c r="ZV70" s="1"/>
      <c r="ZW70" s="1"/>
      <c r="ZX70" s="1"/>
      <c r="ZY70" s="1"/>
      <c r="ZZ70" s="1"/>
      <c r="AAA70" s="1"/>
      <c r="AAB70" s="1"/>
      <c r="AAC70" s="1"/>
      <c r="AAD70" s="1"/>
      <c r="AAE70" s="1"/>
      <c r="AAF70" s="1"/>
      <c r="AAG70" s="1"/>
      <c r="AAH70" s="1"/>
      <c r="AAI70" s="1"/>
      <c r="AAJ70" s="1"/>
      <c r="AAK70" s="1"/>
      <c r="AAL70" s="1"/>
      <c r="AAM70" s="1"/>
      <c r="AAN70" s="1"/>
      <c r="AAO70" s="1"/>
      <c r="AAP70" s="1"/>
      <c r="AAQ70" s="1"/>
      <c r="AAR70" s="1"/>
      <c r="AAS70" s="1"/>
      <c r="AAT70" s="1"/>
      <c r="AAU70" s="1"/>
      <c r="AAV70" s="1"/>
      <c r="AAW70" s="1"/>
      <c r="AAX70" s="1"/>
      <c r="AAY70" s="1"/>
      <c r="AAZ70" s="1"/>
      <c r="ABA70" s="1"/>
      <c r="ABB70" s="1"/>
      <c r="ABC70" s="1"/>
      <c r="ABD70" s="1"/>
      <c r="ABE70" s="1"/>
      <c r="ABF70" s="1"/>
      <c r="ABG70" s="1"/>
      <c r="ABH70" s="1"/>
      <c r="ABI70" s="1"/>
      <c r="ABJ70" s="1"/>
      <c r="ABK70" s="1"/>
      <c r="ABL70" s="1"/>
      <c r="ABM70" s="1"/>
      <c r="ABN70" s="1"/>
      <c r="ABO70" s="1"/>
      <c r="ABP70" s="1"/>
      <c r="ABQ70" s="1"/>
      <c r="ABR70" s="1"/>
      <c r="ABS70" s="1"/>
      <c r="ABT70" s="1"/>
      <c r="ABU70" s="1"/>
      <c r="ABV70" s="1"/>
      <c r="ABW70" s="1"/>
      <c r="ABX70" s="1"/>
      <c r="ABY70" s="1"/>
      <c r="ABZ70" s="1"/>
      <c r="ACA70" s="1"/>
      <c r="ACB70" s="1"/>
      <c r="ACC70" s="1"/>
      <c r="ACD70" s="1"/>
      <c r="ACE70" s="1"/>
      <c r="ACF70" s="1"/>
      <c r="ACG70" s="1"/>
      <c r="ACH70" s="1"/>
      <c r="ACI70" s="1"/>
      <c r="ACJ70" s="1"/>
      <c r="ACK70" s="1"/>
      <c r="ACL70" s="1"/>
      <c r="ACM70" s="1"/>
      <c r="ACN70" s="1"/>
      <c r="ACO70" s="1"/>
      <c r="ACP70" s="1"/>
      <c r="ACQ70" s="1"/>
      <c r="ACR70" s="1"/>
      <c r="ACS70" s="1"/>
      <c r="ACT70" s="1"/>
      <c r="ACU70" s="1"/>
      <c r="ACV70" s="1"/>
      <c r="ACW70" s="1"/>
      <c r="ACX70" s="1"/>
      <c r="ACY70" s="1"/>
      <c r="ACZ70" s="1"/>
      <c r="ADA70" s="1"/>
      <c r="ADB70" s="1"/>
      <c r="ADC70" s="1"/>
      <c r="ADD70" s="1"/>
      <c r="ADE70" s="1"/>
      <c r="ADF70" s="1"/>
      <c r="ADG70" s="1"/>
      <c r="ADH70" s="1"/>
      <c r="ADI70" s="1"/>
      <c r="ADJ70" s="1"/>
      <c r="ADK70" s="1"/>
      <c r="ADL70" s="1"/>
      <c r="ADM70" s="1"/>
      <c r="ADN70" s="1"/>
      <c r="ADO70" s="1"/>
      <c r="ADP70" s="1"/>
      <c r="ADQ70" s="1"/>
      <c r="ADR70" s="1"/>
      <c r="ADS70" s="1"/>
      <c r="ADT70" s="1"/>
      <c r="ADU70" s="1"/>
      <c r="ADV70" s="1"/>
      <c r="ADW70" s="1"/>
      <c r="ADX70" s="1"/>
      <c r="ADY70" s="1"/>
      <c r="ADZ70" s="1"/>
      <c r="AEA70" s="1"/>
      <c r="AEB70" s="1"/>
      <c r="AEC70" s="1"/>
      <c r="AED70" s="1"/>
      <c r="AEE70" s="1"/>
      <c r="AEF70" s="1"/>
      <c r="AEG70" s="1"/>
      <c r="AEH70" s="1"/>
      <c r="AEI70" s="1"/>
      <c r="AEJ70" s="1"/>
      <c r="AEK70" s="1"/>
      <c r="AEL70" s="1"/>
      <c r="AEM70" s="1"/>
      <c r="AEN70" s="1"/>
      <c r="AEO70" s="1"/>
      <c r="AEP70" s="1"/>
      <c r="AEQ70" s="1"/>
      <c r="AER70" s="1"/>
      <c r="AES70" s="1"/>
      <c r="AET70" s="1"/>
      <c r="AEU70" s="1"/>
      <c r="AEV70" s="1"/>
      <c r="AEW70" s="1"/>
      <c r="AEX70" s="1"/>
      <c r="AEY70" s="1"/>
      <c r="AEZ70" s="1"/>
      <c r="AFA70" s="1"/>
      <c r="AFB70" s="1"/>
      <c r="AFC70" s="1"/>
      <c r="AFD70" s="1"/>
      <c r="AFE70" s="1"/>
      <c r="AFF70" s="1"/>
      <c r="AFG70" s="1"/>
      <c r="AFH70" s="1"/>
      <c r="AFI70" s="1"/>
      <c r="AFJ70" s="1"/>
      <c r="AFK70" s="1"/>
      <c r="AFL70" s="1"/>
      <c r="AFM70" s="1"/>
      <c r="AFN70" s="1"/>
      <c r="AFO70" s="1"/>
      <c r="AFP70" s="1"/>
      <c r="AFQ70" s="1"/>
      <c r="AFR70" s="1"/>
      <c r="AFS70" s="1"/>
      <c r="AFT70" s="1"/>
      <c r="AFU70" s="1"/>
      <c r="AFV70" s="1"/>
      <c r="AFW70" s="1"/>
      <c r="AFX70" s="1"/>
      <c r="AFY70" s="1"/>
      <c r="AFZ70" s="1"/>
      <c r="AGA70" s="1"/>
      <c r="AGB70" s="1"/>
      <c r="AGC70" s="1"/>
      <c r="AGD70" s="1"/>
      <c r="AGE70" s="1"/>
      <c r="AGF70" s="1"/>
      <c r="AGG70" s="1"/>
      <c r="AGH70" s="1"/>
      <c r="AGI70" s="1"/>
      <c r="AGJ70" s="1"/>
      <c r="AGK70" s="1"/>
      <c r="AGL70" s="1"/>
      <c r="AGM70" s="1"/>
      <c r="AGN70" s="1"/>
      <c r="AGO70" s="1"/>
      <c r="AGP70" s="1"/>
      <c r="AGQ70" s="1"/>
      <c r="AGR70" s="1"/>
      <c r="AGS70" s="1"/>
      <c r="AGT70" s="1"/>
      <c r="AGU70" s="1"/>
      <c r="AGV70" s="1"/>
      <c r="AGW70" s="1"/>
      <c r="AGX70" s="1"/>
      <c r="AGY70" s="1"/>
      <c r="AGZ70" s="1"/>
      <c r="AHA70" s="1"/>
      <c r="AHB70" s="1"/>
      <c r="AHC70" s="1"/>
      <c r="AHD70" s="1"/>
      <c r="AHE70" s="1"/>
      <c r="AHF70" s="1"/>
      <c r="AHG70" s="1"/>
      <c r="AHH70" s="1"/>
      <c r="AHI70" s="1"/>
      <c r="AHJ70" s="1"/>
      <c r="AHK70" s="1"/>
      <c r="AHL70" s="1"/>
      <c r="AHM70" s="1"/>
      <c r="AHN70" s="1"/>
      <c r="AHO70" s="1"/>
      <c r="AHP70" s="1"/>
      <c r="AHQ70" s="1"/>
      <c r="AHR70" s="1"/>
      <c r="AHS70" s="1"/>
      <c r="AHT70" s="1"/>
      <c r="AHU70" s="1"/>
      <c r="AHV70" s="1"/>
      <c r="AHW70" s="1"/>
      <c r="AHX70" s="1"/>
      <c r="AHY70" s="1"/>
      <c r="AHZ70" s="1"/>
      <c r="AIA70" s="1"/>
      <c r="AIB70" s="1"/>
      <c r="AIC70" s="1"/>
      <c r="AID70" s="1"/>
      <c r="AIE70" s="1"/>
      <c r="AIF70" s="1"/>
      <c r="AIG70" s="1"/>
      <c r="AIH70" s="1"/>
      <c r="AII70" s="1"/>
      <c r="AIJ70" s="1"/>
      <c r="AIK70" s="1"/>
      <c r="AIL70" s="1"/>
      <c r="AIM70" s="1"/>
      <c r="AIN70" s="1"/>
      <c r="AIO70" s="1"/>
      <c r="AIP70" s="1"/>
      <c r="AIQ70" s="1"/>
      <c r="AIR70" s="1"/>
      <c r="AIS70" s="1"/>
      <c r="AIT70" s="1"/>
      <c r="AIU70" s="1"/>
      <c r="AIV70" s="1"/>
      <c r="AIW70" s="1"/>
      <c r="AIX70" s="1"/>
      <c r="AIY70" s="1"/>
      <c r="AIZ70" s="1"/>
      <c r="AJA70" s="1"/>
      <c r="AJB70" s="1"/>
      <c r="AJC70" s="1"/>
      <c r="AJD70" s="1"/>
      <c r="AJE70" s="1"/>
      <c r="AJF70" s="1"/>
      <c r="AJG70" s="1"/>
      <c r="AJH70" s="1"/>
      <c r="AJI70" s="1"/>
      <c r="AJJ70" s="1"/>
      <c r="AJK70" s="1"/>
      <c r="AJL70" s="1"/>
      <c r="AJM70" s="1"/>
      <c r="AJN70" s="1"/>
      <c r="AJO70" s="1"/>
      <c r="AJP70" s="1"/>
      <c r="AJQ70" s="1"/>
      <c r="AJR70" s="1"/>
      <c r="AJS70" s="1"/>
      <c r="AJT70" s="1"/>
      <c r="AJU70" s="1"/>
      <c r="AJV70" s="1"/>
      <c r="AJW70" s="1"/>
      <c r="AJX70" s="1"/>
      <c r="AJY70" s="1"/>
      <c r="AJZ70" s="1"/>
      <c r="AKA70" s="1"/>
      <c r="AKB70" s="1"/>
      <c r="AKC70" s="1"/>
      <c r="AKD70" s="1"/>
      <c r="AKE70" s="1"/>
      <c r="AKF70" s="1"/>
      <c r="AKG70" s="1"/>
      <c r="AKH70" s="1"/>
      <c r="AKI70" s="1"/>
      <c r="AKJ70" s="1"/>
      <c r="AKK70" s="1"/>
      <c r="AKL70" s="1"/>
      <c r="AKM70" s="1"/>
      <c r="AKN70" s="1"/>
      <c r="AKO70" s="1"/>
      <c r="AKP70" s="1"/>
      <c r="AKQ70" s="1"/>
      <c r="AKR70" s="1"/>
      <c r="AKS70" s="1"/>
      <c r="AKT70" s="1"/>
      <c r="AKU70" s="1"/>
      <c r="AKV70" s="1"/>
      <c r="AKW70" s="1"/>
      <c r="AKX70" s="1"/>
      <c r="AKY70" s="1"/>
      <c r="AKZ70" s="1"/>
      <c r="ALA70" s="1"/>
      <c r="ALB70" s="1"/>
      <c r="ALC70" s="1"/>
      <c r="ALD70" s="1"/>
      <c r="ALE70" s="1"/>
      <c r="ALF70" s="1"/>
      <c r="ALG70" s="1"/>
      <c r="ALH70" s="1"/>
      <c r="ALI70" s="1"/>
      <c r="ALJ70" s="1"/>
      <c r="ALK70" s="1"/>
      <c r="ALL70" s="1"/>
      <c r="ALM70" s="1"/>
      <c r="ALN70" s="1"/>
      <c r="ALO70" s="1"/>
      <c r="ALP70" s="1"/>
      <c r="ALQ70" s="1"/>
      <c r="ALR70" s="1"/>
      <c r="ALS70" s="1"/>
      <c r="ALT70" s="1"/>
      <c r="ALU70" s="1"/>
      <c r="ALV70" s="1"/>
      <c r="ALW70" s="1"/>
      <c r="ALX70" s="1"/>
      <c r="ALY70" s="1"/>
      <c r="ALZ70" s="1"/>
      <c r="AMA70" s="1"/>
      <c r="AMB70" s="1"/>
      <c r="AMC70" s="1"/>
      <c r="AMD70" s="1"/>
      <c r="AME70" s="1"/>
      <c r="AMF70" s="1"/>
      <c r="AMG70" s="1"/>
      <c r="AMH70" s="1"/>
      <c r="AMI70" s="1"/>
      <c r="AMJ70" s="1"/>
      <c r="AMK70" s="1"/>
      <c r="AML70" s="1"/>
      <c r="AMM70" s="1"/>
      <c r="AMN70" s="1"/>
      <c r="AMO70" s="1"/>
      <c r="AMP70" s="1"/>
      <c r="AMQ70" s="1"/>
      <c r="AMR70" s="1"/>
      <c r="AMS70" s="1"/>
      <c r="AMT70" s="1"/>
      <c r="AMU70" s="1"/>
      <c r="AMV70" s="1"/>
      <c r="AMW70" s="1"/>
      <c r="AMX70" s="1"/>
      <c r="AMY70" s="1"/>
      <c r="AMZ70" s="1"/>
      <c r="ANA70" s="1"/>
      <c r="ANB70" s="1"/>
      <c r="ANC70" s="1"/>
      <c r="AND70" s="1"/>
      <c r="ANE70" s="1"/>
      <c r="ANF70" s="1"/>
      <c r="ANG70" s="1"/>
      <c r="ANH70" s="1"/>
      <c r="ANI70" s="1"/>
      <c r="ANJ70" s="1"/>
      <c r="ANK70" s="1"/>
      <c r="ANL70" s="1"/>
      <c r="ANM70" s="1"/>
      <c r="ANN70" s="1"/>
      <c r="ANO70" s="1"/>
      <c r="ANP70" s="1"/>
      <c r="ANQ70" s="1"/>
      <c r="ANR70" s="1"/>
      <c r="ANS70" s="1"/>
      <c r="ANT70" s="1"/>
      <c r="ANU70" s="1"/>
      <c r="ANV70" s="1"/>
      <c r="ANW70" s="1"/>
      <c r="ANX70" s="1"/>
      <c r="ANY70" s="1"/>
      <c r="ANZ70" s="1"/>
      <c r="AOA70" s="1"/>
      <c r="AOB70" s="1"/>
      <c r="AOC70" s="1"/>
      <c r="AOD70" s="1"/>
      <c r="AOE70" s="1"/>
      <c r="AOF70" s="1"/>
      <c r="AOG70" s="1"/>
      <c r="AOH70" s="1"/>
      <c r="AOI70" s="1"/>
      <c r="AOJ70" s="1"/>
      <c r="AOK70" s="1"/>
      <c r="AOL70" s="1"/>
      <c r="AOM70" s="1"/>
      <c r="AON70" s="1"/>
      <c r="AOO70" s="1"/>
      <c r="AOP70" s="1"/>
      <c r="AOQ70" s="1"/>
      <c r="AOR70" s="1"/>
      <c r="AOS70" s="1"/>
      <c r="AOT70" s="1"/>
      <c r="AOU70" s="1"/>
      <c r="AOV70" s="1"/>
      <c r="AOW70" s="1"/>
      <c r="AOX70" s="1"/>
      <c r="AOY70" s="1"/>
      <c r="AOZ70" s="1"/>
      <c r="APA70" s="1"/>
      <c r="APB70" s="1"/>
      <c r="APC70" s="1"/>
      <c r="APD70" s="1"/>
      <c r="APE70" s="1"/>
      <c r="APF70" s="1"/>
      <c r="APG70" s="1"/>
      <c r="APH70" s="1"/>
      <c r="API70" s="1"/>
      <c r="APJ70" s="1"/>
      <c r="APK70" s="1"/>
      <c r="APL70" s="1"/>
      <c r="APM70" s="1"/>
      <c r="APN70" s="1"/>
      <c r="APO70" s="1"/>
      <c r="APP70" s="1"/>
      <c r="APQ70" s="1"/>
      <c r="APR70" s="1"/>
      <c r="APS70" s="1"/>
      <c r="APT70" s="1"/>
      <c r="APU70" s="1"/>
      <c r="APV70" s="1"/>
      <c r="APW70" s="1"/>
      <c r="APX70" s="1"/>
      <c r="APY70" s="1"/>
      <c r="APZ70" s="1"/>
      <c r="AQA70" s="1"/>
      <c r="AQB70" s="1"/>
      <c r="AQC70" s="1"/>
      <c r="AQD70" s="1"/>
      <c r="AQE70" s="1"/>
      <c r="AQF70" s="1"/>
      <c r="AQG70" s="1"/>
      <c r="AQH70" s="1"/>
      <c r="AQI70" s="1"/>
      <c r="AQJ70" s="1"/>
      <c r="AQK70" s="1"/>
      <c r="AQL70" s="1"/>
      <c r="AQM70" s="1"/>
      <c r="AQN70" s="1"/>
      <c r="AQO70" s="1"/>
      <c r="AQP70" s="1"/>
      <c r="AQQ70" s="1"/>
      <c r="AQR70" s="1"/>
      <c r="AQS70" s="1"/>
      <c r="AQT70" s="1"/>
      <c r="AQU70" s="1"/>
      <c r="AQV70" s="1"/>
      <c r="AQW70" s="1"/>
      <c r="AQX70" s="1"/>
      <c r="AQY70" s="1"/>
      <c r="AQZ70" s="1"/>
      <c r="ARA70" s="1"/>
      <c r="ARB70" s="1"/>
      <c r="ARC70" s="1"/>
      <c r="ARD70" s="1"/>
      <c r="ARE70" s="1"/>
      <c r="ARF70" s="1"/>
      <c r="ARG70" s="1"/>
      <c r="ARH70" s="1"/>
      <c r="ARI70" s="1"/>
      <c r="ARJ70" s="1"/>
      <c r="ARK70" s="1"/>
      <c r="ARL70" s="1"/>
      <c r="ARM70" s="1"/>
      <c r="ARN70" s="1"/>
      <c r="ARO70" s="1"/>
      <c r="ARP70" s="1"/>
      <c r="ARQ70" s="1"/>
      <c r="ARR70" s="1"/>
      <c r="ARS70" s="1"/>
      <c r="ART70" s="1"/>
      <c r="ARU70" s="1"/>
      <c r="ARV70" s="1"/>
      <c r="ARW70" s="1"/>
      <c r="ARX70" s="1"/>
      <c r="ARY70" s="1"/>
      <c r="ARZ70" s="1"/>
      <c r="ASA70" s="1"/>
      <c r="ASB70" s="1"/>
      <c r="ASC70" s="1"/>
      <c r="ASD70" s="1"/>
      <c r="ASE70" s="1"/>
      <c r="ASF70" s="1"/>
      <c r="ASG70" s="1"/>
      <c r="ASH70" s="1"/>
      <c r="ASI70" s="1"/>
      <c r="ASJ70" s="1"/>
      <c r="ASK70" s="1"/>
      <c r="ASL70" s="1"/>
      <c r="ASM70" s="1"/>
      <c r="ASN70" s="1"/>
      <c r="ASO70" s="1"/>
      <c r="ASP70" s="1"/>
      <c r="ASQ70" s="1"/>
      <c r="ASR70" s="1"/>
      <c r="ASS70" s="1"/>
      <c r="AST70" s="1"/>
      <c r="ASU70" s="1"/>
      <c r="ASV70" s="1"/>
      <c r="ASW70" s="1"/>
      <c r="ASX70" s="1"/>
      <c r="ASY70" s="1"/>
      <c r="ASZ70" s="1"/>
      <c r="ATA70" s="1"/>
      <c r="ATB70" s="1"/>
      <c r="ATC70" s="1"/>
      <c r="ATD70" s="1"/>
      <c r="ATE70" s="1"/>
      <c r="ATF70" s="1"/>
      <c r="ATG70" s="1"/>
      <c r="ATH70" s="1"/>
      <c r="ATI70" s="1"/>
      <c r="ATJ70" s="1"/>
      <c r="ATK70" s="1"/>
      <c r="ATL70" s="1"/>
      <c r="ATM70" s="1"/>
      <c r="ATN70" s="1"/>
      <c r="ATO70" s="1"/>
      <c r="ATP70" s="1"/>
      <c r="ATQ70" s="1"/>
      <c r="ATR70" s="1"/>
      <c r="ATS70" s="1"/>
      <c r="ATT70" s="1"/>
      <c r="ATU70" s="1"/>
      <c r="ATV70" s="1"/>
      <c r="ATW70" s="1"/>
      <c r="ATX70" s="1"/>
      <c r="ATY70" s="1"/>
      <c r="ATZ70" s="1"/>
      <c r="AUA70" s="1"/>
      <c r="AUB70" s="1"/>
      <c r="AUC70" s="1"/>
      <c r="AUD70" s="1"/>
      <c r="AUE70" s="1"/>
      <c r="AUF70" s="1"/>
      <c r="AUG70" s="1"/>
      <c r="AUH70" s="1"/>
      <c r="AUI70" s="1"/>
      <c r="AUJ70" s="1"/>
      <c r="AUK70" s="1"/>
      <c r="AUL70" s="1"/>
      <c r="AUM70" s="1"/>
      <c r="AUN70" s="28"/>
    </row>
    <row r="71" spans="1:1236" x14ac:dyDescent="0.35">
      <c r="A71" s="1"/>
      <c r="B71" s="30"/>
      <c r="C71" s="48"/>
      <c r="D71" s="49"/>
      <c r="E71" s="50"/>
      <c r="F71" s="51"/>
      <c r="G71" s="52"/>
    </row>
    <row r="72" spans="1:1236" x14ac:dyDescent="0.35">
      <c r="A72" s="1"/>
      <c r="B72" s="30">
        <v>2</v>
      </c>
      <c r="C72" s="42" t="s">
        <v>37</v>
      </c>
      <c r="D72" s="53" t="s">
        <v>17</v>
      </c>
      <c r="E72" s="47">
        <v>1</v>
      </c>
      <c r="F72" s="54">
        <v>120</v>
      </c>
      <c r="G72" s="36">
        <f>E72*F72</f>
        <v>120</v>
      </c>
    </row>
    <row r="73" spans="1:1236" x14ac:dyDescent="0.35">
      <c r="A73" s="1"/>
      <c r="B73" s="30"/>
      <c r="C73" s="48"/>
      <c r="D73" s="53"/>
      <c r="E73" s="47"/>
      <c r="F73" s="54"/>
      <c r="G73" s="36"/>
    </row>
    <row r="74" spans="1:1236" x14ac:dyDescent="0.35">
      <c r="A74" s="1"/>
      <c r="B74" s="30">
        <v>3</v>
      </c>
      <c r="C74" s="42" t="s">
        <v>38</v>
      </c>
      <c r="D74" s="53" t="s">
        <v>17</v>
      </c>
      <c r="E74" s="47">
        <v>1</v>
      </c>
      <c r="F74" s="54">
        <v>140</v>
      </c>
      <c r="G74" s="36">
        <f>E74*F74</f>
        <v>140</v>
      </c>
    </row>
    <row r="75" spans="1:1236" x14ac:dyDescent="0.35">
      <c r="A75" s="1"/>
      <c r="B75" s="30"/>
      <c r="C75" s="48"/>
      <c r="D75" s="53"/>
      <c r="E75" s="47"/>
      <c r="F75" s="54"/>
      <c r="G75" s="36"/>
    </row>
    <row r="76" spans="1:1236" x14ac:dyDescent="0.35">
      <c r="A76" s="1"/>
      <c r="B76" s="30">
        <v>4</v>
      </c>
      <c r="C76" s="42" t="s">
        <v>39</v>
      </c>
      <c r="D76" s="53" t="s">
        <v>17</v>
      </c>
      <c r="E76" s="47">
        <v>1</v>
      </c>
      <c r="F76" s="54">
        <v>109</v>
      </c>
      <c r="G76" s="36">
        <f>E76*F76</f>
        <v>109</v>
      </c>
    </row>
    <row r="77" spans="1:1236" x14ac:dyDescent="0.35">
      <c r="A77" s="1"/>
      <c r="B77" s="30"/>
      <c r="C77" s="48"/>
      <c r="D77" s="53"/>
      <c r="E77" s="47"/>
      <c r="F77" s="54"/>
      <c r="G77" s="36"/>
    </row>
    <row r="78" spans="1:1236" x14ac:dyDescent="0.35">
      <c r="A78" s="1"/>
      <c r="B78" s="30">
        <v>5</v>
      </c>
      <c r="C78" s="42" t="s">
        <v>18</v>
      </c>
      <c r="D78" s="53" t="s">
        <v>17</v>
      </c>
      <c r="E78" s="47">
        <v>1</v>
      </c>
      <c r="F78" s="54">
        <v>80</v>
      </c>
      <c r="G78" s="36">
        <f>E78*F78</f>
        <v>80</v>
      </c>
    </row>
    <row r="79" spans="1:1236" x14ac:dyDescent="0.35">
      <c r="A79" s="1"/>
      <c r="B79" s="30"/>
      <c r="C79" s="48"/>
      <c r="D79" s="53"/>
      <c r="E79" s="47"/>
      <c r="F79" s="54"/>
      <c r="G79" s="36"/>
    </row>
    <row r="80" spans="1:1236" x14ac:dyDescent="0.35">
      <c r="A80" s="1"/>
      <c r="B80" s="30">
        <v>6</v>
      </c>
      <c r="C80" s="42" t="s">
        <v>19</v>
      </c>
      <c r="D80" s="53" t="s">
        <v>17</v>
      </c>
      <c r="E80" s="47">
        <v>1</v>
      </c>
      <c r="F80" s="54">
        <v>29</v>
      </c>
      <c r="G80" s="36">
        <f>E80*F80</f>
        <v>29</v>
      </c>
    </row>
    <row r="81" spans="1:7" x14ac:dyDescent="0.35">
      <c r="A81" s="1"/>
      <c r="B81" s="30"/>
      <c r="C81" s="48"/>
      <c r="D81" s="53"/>
      <c r="E81" s="47"/>
      <c r="F81" s="54"/>
      <c r="G81" s="36"/>
    </row>
    <row r="82" spans="1:7" x14ac:dyDescent="0.35">
      <c r="A82" s="1"/>
      <c r="B82" s="30"/>
      <c r="C82" s="48"/>
      <c r="D82" s="53"/>
      <c r="E82" s="47"/>
      <c r="F82" s="54"/>
      <c r="G82" s="36"/>
    </row>
    <row r="83" spans="1:7" x14ac:dyDescent="0.35">
      <c r="A83" s="1"/>
      <c r="B83" s="30"/>
      <c r="C83" s="48"/>
      <c r="D83" s="53"/>
      <c r="E83" s="47"/>
      <c r="F83" s="54"/>
      <c r="G83" s="36"/>
    </row>
    <row r="84" spans="1:7" ht="36" x14ac:dyDescent="0.35">
      <c r="A84" s="1"/>
      <c r="B84" s="30"/>
      <c r="C84" s="55" t="s">
        <v>29</v>
      </c>
      <c r="D84" s="53"/>
      <c r="E84" s="47"/>
      <c r="F84" s="54"/>
      <c r="G84" s="36"/>
    </row>
    <row r="85" spans="1:7" x14ac:dyDescent="0.35">
      <c r="A85" s="1"/>
      <c r="B85" s="30"/>
      <c r="C85" s="48"/>
      <c r="D85" s="53"/>
      <c r="E85" s="47"/>
      <c r="F85" s="54"/>
      <c r="G85" s="36"/>
    </row>
    <row r="86" spans="1:7" x14ac:dyDescent="0.35">
      <c r="A86" s="1"/>
      <c r="B86" s="30"/>
      <c r="C86" s="48"/>
      <c r="D86" s="53"/>
      <c r="E86" s="47"/>
      <c r="F86" s="54"/>
      <c r="G86" s="36"/>
    </row>
    <row r="87" spans="1:7" x14ac:dyDescent="0.35">
      <c r="A87" s="1"/>
      <c r="B87" s="30"/>
      <c r="C87" s="38"/>
      <c r="D87" s="37"/>
      <c r="E87" s="47"/>
      <c r="F87" s="54"/>
      <c r="G87" s="36"/>
    </row>
    <row r="88" spans="1:7" x14ac:dyDescent="0.35">
      <c r="A88" s="1"/>
      <c r="B88" s="30">
        <v>8</v>
      </c>
      <c r="C88" s="40" t="s">
        <v>16</v>
      </c>
      <c r="D88" s="37" t="s">
        <v>17</v>
      </c>
      <c r="E88" s="47">
        <v>1</v>
      </c>
      <c r="F88" s="62">
        <v>172.5</v>
      </c>
      <c r="G88" s="36">
        <f>E88*F88</f>
        <v>172.5</v>
      </c>
    </row>
    <row r="89" spans="1:7" x14ac:dyDescent="0.35">
      <c r="A89" s="1"/>
      <c r="B89" s="30"/>
      <c r="C89" s="48"/>
      <c r="D89" s="37"/>
      <c r="E89" s="47"/>
      <c r="F89" s="62"/>
      <c r="G89" s="36"/>
    </row>
    <row r="90" spans="1:7" x14ac:dyDescent="0.35">
      <c r="A90" s="1"/>
      <c r="B90" s="30">
        <v>9</v>
      </c>
      <c r="C90" s="42" t="s">
        <v>37</v>
      </c>
      <c r="D90" s="37" t="s">
        <v>17</v>
      </c>
      <c r="E90" s="47">
        <v>1</v>
      </c>
      <c r="F90" s="62">
        <v>180</v>
      </c>
      <c r="G90" s="36">
        <f>E90*F90</f>
        <v>180</v>
      </c>
    </row>
    <row r="91" spans="1:7" x14ac:dyDescent="0.35">
      <c r="A91" s="1"/>
      <c r="B91" s="30"/>
      <c r="C91" s="48"/>
      <c r="D91" s="37"/>
      <c r="E91" s="47"/>
      <c r="F91" s="62"/>
      <c r="G91" s="36"/>
    </row>
    <row r="92" spans="1:7" x14ac:dyDescent="0.35">
      <c r="A92" s="1"/>
      <c r="B92" s="30">
        <v>10</v>
      </c>
      <c r="C92" s="42" t="s">
        <v>38</v>
      </c>
      <c r="D92" s="37" t="s">
        <v>17</v>
      </c>
      <c r="E92" s="47">
        <v>1</v>
      </c>
      <c r="F92" s="62">
        <v>210</v>
      </c>
      <c r="G92" s="36">
        <f>E92*F92</f>
        <v>210</v>
      </c>
    </row>
    <row r="93" spans="1:7" x14ac:dyDescent="0.35">
      <c r="A93" s="1"/>
      <c r="B93" s="30"/>
      <c r="C93" s="48"/>
      <c r="D93" s="37"/>
      <c r="E93" s="47"/>
      <c r="F93" s="62"/>
      <c r="G93" s="36"/>
    </row>
    <row r="94" spans="1:7" x14ac:dyDescent="0.35">
      <c r="A94" s="1"/>
      <c r="B94" s="30">
        <v>11</v>
      </c>
      <c r="C94" s="42" t="s">
        <v>39</v>
      </c>
      <c r="D94" s="37" t="s">
        <v>17</v>
      </c>
      <c r="E94" s="47">
        <v>1</v>
      </c>
      <c r="F94" s="62">
        <v>163.5</v>
      </c>
      <c r="G94" s="36">
        <f>E94*F94</f>
        <v>163.5</v>
      </c>
    </row>
    <row r="95" spans="1:7" x14ac:dyDescent="0.35">
      <c r="A95" s="1"/>
      <c r="B95" s="30"/>
      <c r="C95" s="48"/>
      <c r="D95" s="37"/>
      <c r="E95" s="47"/>
      <c r="F95" s="62"/>
      <c r="G95" s="36"/>
    </row>
    <row r="96" spans="1:7" x14ac:dyDescent="0.35">
      <c r="A96" s="1"/>
      <c r="B96" s="30">
        <v>12</v>
      </c>
      <c r="C96" s="42" t="s">
        <v>18</v>
      </c>
      <c r="D96" s="37" t="s">
        <v>17</v>
      </c>
      <c r="E96" s="47">
        <v>1</v>
      </c>
      <c r="F96" s="62">
        <v>120</v>
      </c>
      <c r="G96" s="36">
        <f>E96*F96</f>
        <v>120</v>
      </c>
    </row>
    <row r="97" spans="1:7" x14ac:dyDescent="0.35">
      <c r="A97" s="1"/>
      <c r="B97" s="30"/>
      <c r="C97" s="48"/>
      <c r="D97" s="37"/>
      <c r="E97" s="47"/>
      <c r="F97" s="62"/>
      <c r="G97" s="36"/>
    </row>
    <row r="98" spans="1:7" x14ac:dyDescent="0.35">
      <c r="A98" s="1"/>
      <c r="B98" s="30">
        <v>13</v>
      </c>
      <c r="C98" s="42" t="s">
        <v>19</v>
      </c>
      <c r="D98" s="37" t="s">
        <v>17</v>
      </c>
      <c r="E98" s="47">
        <v>1</v>
      </c>
      <c r="F98" s="62">
        <v>43.5</v>
      </c>
      <c r="G98" s="36">
        <f>E98*F98</f>
        <v>43.5</v>
      </c>
    </row>
    <row r="99" spans="1:7" x14ac:dyDescent="0.35">
      <c r="A99" s="1"/>
      <c r="B99" s="30"/>
      <c r="C99" s="48"/>
      <c r="D99" s="37"/>
      <c r="E99" s="47"/>
      <c r="F99" s="54"/>
      <c r="G99" s="36"/>
    </row>
    <row r="100" spans="1:7" x14ac:dyDescent="0.35">
      <c r="A100" s="1"/>
      <c r="B100" s="30"/>
      <c r="C100" s="48"/>
      <c r="D100" s="37"/>
      <c r="E100" s="47"/>
      <c r="F100" s="54"/>
      <c r="G100" s="36"/>
    </row>
    <row r="101" spans="1:7" x14ac:dyDescent="0.35">
      <c r="A101" s="1"/>
      <c r="B101" s="30"/>
      <c r="C101" s="48"/>
      <c r="D101" s="37"/>
      <c r="E101" s="47"/>
      <c r="F101" s="54"/>
      <c r="G101" s="36"/>
    </row>
    <row r="102" spans="1:7" ht="18" x14ac:dyDescent="0.35">
      <c r="A102" s="1"/>
      <c r="B102" s="30"/>
      <c r="C102" s="56" t="s">
        <v>34</v>
      </c>
      <c r="D102" s="37"/>
      <c r="E102" s="47"/>
      <c r="F102" s="54"/>
      <c r="G102" s="36"/>
    </row>
    <row r="103" spans="1:7" ht="18" x14ac:dyDescent="0.35">
      <c r="A103" s="1"/>
      <c r="B103" s="30"/>
      <c r="C103" s="56" t="s">
        <v>35</v>
      </c>
      <c r="D103" s="53"/>
      <c r="E103" s="47"/>
      <c r="F103" s="39"/>
      <c r="G103" s="36"/>
    </row>
    <row r="104" spans="1:7" ht="52.5" x14ac:dyDescent="0.35">
      <c r="A104" s="1"/>
      <c r="B104" s="30">
        <v>1</v>
      </c>
      <c r="C104" s="48" t="s">
        <v>20</v>
      </c>
      <c r="D104" s="57" t="s">
        <v>21</v>
      </c>
      <c r="E104" s="58">
        <v>0.1</v>
      </c>
      <c r="F104" s="39"/>
      <c r="G104" s="36"/>
    </row>
    <row r="105" spans="1:7" x14ac:dyDescent="0.35">
      <c r="B105" s="30"/>
      <c r="C105" s="48"/>
      <c r="D105" s="53"/>
      <c r="E105" s="47"/>
      <c r="F105" s="39"/>
      <c r="G105" s="36"/>
    </row>
    <row r="106" spans="1:7" x14ac:dyDescent="0.35">
      <c r="B106" s="30">
        <v>2</v>
      </c>
      <c r="C106" s="48" t="s">
        <v>28</v>
      </c>
      <c r="D106" s="53" t="s">
        <v>22</v>
      </c>
      <c r="E106" s="47">
        <v>1</v>
      </c>
      <c r="F106" s="39">
        <v>2700</v>
      </c>
      <c r="G106" s="36">
        <f>E106*F106</f>
        <v>2700</v>
      </c>
    </row>
    <row r="107" spans="1:7" ht="35" x14ac:dyDescent="0.35">
      <c r="A107" s="1"/>
      <c r="B107" s="30">
        <v>5</v>
      </c>
      <c r="C107" s="48" t="s">
        <v>23</v>
      </c>
      <c r="D107" s="57" t="s">
        <v>24</v>
      </c>
      <c r="E107" s="47">
        <v>1</v>
      </c>
      <c r="F107" s="39">
        <v>1700</v>
      </c>
      <c r="G107" s="36">
        <f>E107*F107</f>
        <v>1700</v>
      </c>
    </row>
    <row r="108" spans="1:7" ht="18" thickBot="1" x14ac:dyDescent="0.4">
      <c r="A108" s="1"/>
      <c r="B108" s="30"/>
      <c r="C108" s="48"/>
      <c r="D108" s="59"/>
      <c r="E108" s="44"/>
      <c r="F108" s="60"/>
      <c r="G108" s="41"/>
    </row>
    <row r="109" spans="1:7" ht="18" x14ac:dyDescent="0.35">
      <c r="B109" s="31"/>
      <c r="C109" s="120" t="s">
        <v>25</v>
      </c>
      <c r="D109" s="121"/>
      <c r="E109" s="121"/>
      <c r="F109" s="122"/>
      <c r="G109" s="61">
        <f>SUM(G12:G107)</f>
        <v>63584.297750000012</v>
      </c>
    </row>
    <row r="110" spans="1:7" ht="30.5" thickBot="1" x14ac:dyDescent="0.4">
      <c r="B110" s="32"/>
      <c r="C110" s="33" t="s">
        <v>41</v>
      </c>
      <c r="D110" s="34"/>
      <c r="E110" s="34"/>
      <c r="F110" s="34"/>
      <c r="G110" s="35"/>
    </row>
  </sheetData>
  <mergeCells count="3">
    <mergeCell ref="H12:I37"/>
    <mergeCell ref="B7:G7"/>
    <mergeCell ref="C109:F109"/>
  </mergeCells>
  <pageMargins left="0.7" right="0.7" top="0.75" bottom="0.75" header="0.3" footer="0.3"/>
  <pageSetup scale="24" fitToWidth="0" orientation="portrait" r:id="rId1"/>
  <rowBreaks count="1" manualBreakCount="1">
    <brk id="62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ELectrical</vt:lpstr>
      <vt:lpstr>ELectrical!Print_Area</vt:lpstr>
    </vt:vector>
  </TitlesOfParts>
  <Company>Eskom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Tiyani Nkuna</dc:creator>
  <cp:lastModifiedBy>Sisonke Ntusikazi</cp:lastModifiedBy>
  <cp:lastPrinted>2025-08-15T12:39:43Z</cp:lastPrinted>
  <dcterms:created xsi:type="dcterms:W3CDTF">2023-02-05T15:58:04Z</dcterms:created>
  <dcterms:modified xsi:type="dcterms:W3CDTF">2026-05-14T09:41:54Z</dcterms:modified>
</cp:coreProperties>
</file>